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8190" tabRatio="866" activeTab="18"/>
  </bookViews>
  <sheets>
    <sheet name="T1M" sheetId="1" r:id="rId1"/>
    <sheet name="T1N" sheetId="2" r:id="rId2"/>
    <sheet name="T1k1" sheetId="3" r:id="rId3"/>
    <sheet name="T1L" sheetId="4" r:id="rId4"/>
    <sheet name="t1j" sheetId="5" r:id="rId5"/>
    <sheet name="T1K" sheetId="6" r:id="rId6"/>
    <sheet name="T1I" sheetId="7" r:id="rId7"/>
    <sheet name="T1H" sheetId="8" r:id="rId8"/>
    <sheet name="T1G" sheetId="9" r:id="rId9"/>
    <sheet name="T1F-3" sheetId="10" r:id="rId10"/>
    <sheet name="T1F-2" sheetId="11" r:id="rId11"/>
    <sheet name="T1F" sheetId="12" r:id="rId12"/>
    <sheet name="T1F-1" sheetId="20" r:id="rId13"/>
    <sheet name="T1E (2)" sheetId="13" r:id="rId14"/>
    <sheet name="T1E" sheetId="14" r:id="rId15"/>
    <sheet name="T1d" sheetId="15" r:id="rId16"/>
    <sheet name="T1C" sheetId="16" r:id="rId17"/>
    <sheet name="t1b" sheetId="17" r:id="rId18"/>
    <sheet name="t1a" sheetId="18" r:id="rId19"/>
    <sheet name="AsOn" sheetId="19" state="hidden" r:id="rId20"/>
  </sheets>
  <definedNames>
    <definedName name="Excel_BuiltIn_Print_Area" localSheetId="0">'T1M'!$A$1:$J$66</definedName>
    <definedName name="_xlnm.Print_Area" localSheetId="0">'T1M'!$A$1:$G$66</definedName>
    <definedName name="_xlnm.Print_Area" localSheetId="1">'T1N'!$A$1:$V$69</definedName>
    <definedName name="Excel_BuiltIn_Print_Area" localSheetId="2">'T1k1'!$A$1:$K$67</definedName>
    <definedName name="_xlnm.Print_Area" localSheetId="2">'T1k1'!$A$1:$K$68</definedName>
    <definedName name="Excel_BuiltIn_Print_Area" localSheetId="3">'T1L'!$A$2:$V$69</definedName>
    <definedName name="_xlnm.Print_Area" localSheetId="3">'T1L'!$A$1:$V$69</definedName>
    <definedName name="Excel_BuiltIn_Print_Area" localSheetId="4">'t1j'!$A$1:$K$67</definedName>
    <definedName name="_xlnm.Print_Area" localSheetId="4">'t1j'!$A$1:$K$68</definedName>
    <definedName name="Excel_BuiltIn_Print_Area" localSheetId="5">'T1K'!$A$1:$K$67</definedName>
    <definedName name="_xlnm.Print_Area" localSheetId="5">'T1K'!$A$1:$K$67</definedName>
    <definedName name="Excel_BuiltIn_Print_Area" localSheetId="6">'T1I'!$A$1:$K$67</definedName>
    <definedName name="_xlnm.Print_Area" localSheetId="6">'T1I'!$A$1:$K$67</definedName>
    <definedName name="Excel_BuiltIn_Print_Area" localSheetId="7">'T1H'!$A$1:$L$67</definedName>
    <definedName name="_xlnm.Print_Area" localSheetId="7">'T1H'!$A$1:$L$67</definedName>
    <definedName name="Excel_BuiltIn_Print_Area" localSheetId="8">'T1G'!$A$1:$L$67</definedName>
    <definedName name="_xlnm.Print_Area" localSheetId="8">'T1G'!$A$1:$L$67</definedName>
    <definedName name="Excel_BuiltIn_Print_Area" localSheetId="9">'T1F-3'!$A$1:$K$67</definedName>
    <definedName name="_xlnm.Print_Area" localSheetId="9">'T1F-3'!$A$1:$K$67</definedName>
    <definedName name="Excel_BuiltIn_Print_Area" localSheetId="10">'T1F-2'!$A$1:$Q$67</definedName>
    <definedName name="_xlnm.Print_Area" localSheetId="10">'T1F-2'!$A$1:$Q$67</definedName>
    <definedName name="Excel_BuiltIn_Print_Area" localSheetId="11">'T1F'!$A$1:$K$67</definedName>
    <definedName name="_xlnm.Print_Area" localSheetId="11">'T1F'!$A$1:$K$67</definedName>
    <definedName name="Excel_BuiltIn_Print_Area" localSheetId="14">'T1E'!$A$1:$O$67</definedName>
    <definedName name="_xlnm.Print_Area" localSheetId="14">'T1E'!$A$1:$O$67</definedName>
    <definedName name="Excel_BuiltIn_Print_Area" localSheetId="15">'T1d'!$A$1:$L$67</definedName>
    <definedName name="_xlnm.Print_Area" localSheetId="15">'T1d'!$A$1:$L$67</definedName>
    <definedName name="Excel_BuiltIn_Print_Area" localSheetId="16">'T1C'!$A$1:$R$67</definedName>
    <definedName name="_xlnm.Print_Area" localSheetId="16">'T1C'!$A$1:$Q$67</definedName>
    <definedName name="Excel_BuiltIn_Print_Area" localSheetId="17">'t1b'!$A$1:$R$68</definedName>
    <definedName name="_xlnm.Print_Area" localSheetId="17">'t1b'!$A$1:$Q$67</definedName>
  </definedNames>
  <calcPr calcId="124519"/>
</workbook>
</file>

<file path=xl/sharedStrings.xml><?xml version="1.0" encoding="utf-8"?>
<sst xmlns="http://schemas.openxmlformats.org/spreadsheetml/2006/main" count="166" uniqueCount="166">
  <si>
    <t xml:space="preserve">TABLE No.1(M)                           </t>
  </si>
  <si>
    <t xml:space="preserve">BANK-WISE INFORMATION REGARDING  CREDIT EXPOSURE IN CHHATTISGARH BUT LIMIT SANCTIONED OUTSIDE THE STATE</t>
  </si>
  <si>
    <t>DATA FOR THE YEAR ENDED DEC. 2020</t>
  </si>
  <si>
    <t>(Rs. in crores )</t>
  </si>
  <si>
    <t>SNo.</t>
  </si>
  <si>
    <t>NAME OF THE BANK</t>
  </si>
  <si>
    <t>A/CS FINANCED OUTSIDE STATE (A)</t>
  </si>
  <si>
    <t>TOTAL ADVANCES AFTER INCLUDING (A)</t>
  </si>
  <si>
    <t>ADJUSTED CD RATIO</t>
  </si>
  <si>
    <t>No. Of A/cs</t>
  </si>
  <si>
    <t>Amount</t>
  </si>
  <si>
    <t>%age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</si>
  <si>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</si>
  <si>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</si>
  <si>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</si>
  <si>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</si>
  <si>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</si>
  <si>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</si>
  <si>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</si>
  <si>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</si>
  <si>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</si>
  <si>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</si>
  <si>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</si>
  <si>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</si>
  <si>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</si>
  <si>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</si>
  <si>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</si>
  <si>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</si>
  <si>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</si>
  <si>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</si>
  <si>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</si>
  <si>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</si>
  <si>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</si>
  <si>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</si>
  <si>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</si>
  <si>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</si>
  <si>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</si>
  <si>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</si>
  <si>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</si>
  <si>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</si>
  <si>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</si>
  <si>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</si>
  <si>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</si>
  <si>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</si>
  <si>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</si>
  <si>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</si>
  <si>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</si>
  <si>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</si>
  <si>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</si>
  <si>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</si>
  <si>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</si>
  <si>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</si>
  <si>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</si>
  <si>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</si>
  <si>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</si>
  <si>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</si>
  <si>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</si>
  <si>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</si>
  <si>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</si>
  <si>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</si>
  <si>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</si>
  <si>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</si>
  <si>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</si>
  <si>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</si>
  <si>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</si>
  <si>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</si>
  <si>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</si>
  <si>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</si>
  <si>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</si>
  <si>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</si>
  <si>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</si>
  <si>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</si>
  <si>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</si>
  <si>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</si>
  <si>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No.1(N)</t>
  </si>
  <si>
    <t>BANK-WISE INFORMATION REGARDING ATM NETWORK</t>
  </si>
  <si>
    <t>(Figures in Numbers)</t>
  </si>
  <si>
    <t>RURAL</t>
  </si>
  <si>
    <t>SEMI URBAN</t>
  </si>
  <si>
    <t>URBAN</t>
  </si>
  <si>
    <t>TOTAL</t>
  </si>
  <si>
    <t>ABSL</t>
  </si>
  <si>
    <t>%AGE</t>
  </si>
  <si>
    <t>TABLE No.1(k-1)</t>
  </si>
  <si>
    <t>BANK-WISE INFORMATION REGARDING EXPORT CREDIT</t>
  </si>
  <si>
    <t xml:space="preserve">LEVEL </t>
  </si>
  <si>
    <t>SHARE OF EXPORT CREDIT TO TOT ADV (%)</t>
  </si>
  <si>
    <t>ABSOLUTE</t>
  </si>
  <si>
    <t>TABLE No.1(L)</t>
  </si>
  <si>
    <t>BANK-WISE INFORMATION REGARDING BRANCH NETWORK</t>
  </si>
  <si>
    <t>TABLE No.1(j)</t>
  </si>
  <si>
    <t>BANK-WISE INFORMATION REGARDING DRI ADVANCES</t>
  </si>
  <si>
    <t>SHARE OF DRI ADVANCES IN TOT ADV(%)</t>
  </si>
  <si>
    <t>TABLE No.1(k)</t>
  </si>
  <si>
    <t>BANK-WISE INFORMATION REGARDING ADVANCES TO WOMEN</t>
  </si>
  <si>
    <t>SHARE OF ADV TO WOMEN IN TOT ADV (%)</t>
  </si>
  <si>
    <t>TABLE No.1(i)</t>
  </si>
  <si>
    <t>BANK-WISE INFORMATION REGARDING ADVNCES TO ARTISAN, VILLAGE &amp; COTTAGE IND.</t>
  </si>
  <si>
    <t>(RS. IN CRORES )</t>
  </si>
  <si>
    <t>ARTISANS, VILLAGE &amp; COTTAGE IND</t>
  </si>
  <si>
    <t>SHARE OF WSA/TOT ADV (%)</t>
  </si>
  <si>
    <t>TABLE No.1(h)</t>
  </si>
  <si>
    <t>BANK-WISE INFORMATION REGARDING ADVNCES TO SCHEDULE CASTE/SCHEDULE TRIBES</t>
  </si>
  <si>
    <t>TO SCHEDULED CASTES</t>
  </si>
  <si>
    <t>TO SCHEDULED TRIBES</t>
  </si>
  <si>
    <t>DRI BORROWERS</t>
  </si>
  <si>
    <t>AS ON 31ST DECCH OF THE LAST FINANCIAL YEAR</t>
  </si>
  <si>
    <t>AS IN YEAR ENDING LAST YEAR</t>
  </si>
  <si>
    <t>AS IN YEAR ENDING THIS YEAR</t>
  </si>
  <si>
    <t xml:space="preserve">GROWTH UPTO  THE YEAR</t>
  </si>
  <si>
    <t>DECT'10</t>
  </si>
  <si>
    <t>TABLE No.1(g)</t>
  </si>
  <si>
    <t>BANK-WISE INFORMATION REGARDING ADVANCES TO WEAKER SECTION</t>
  </si>
  <si>
    <t>ADVANCES TO WEAKER SECTION</t>
  </si>
  <si>
    <t>TO SMALL &amp; MARGINAL FARMERS/LANDLESS LABOURERS</t>
  </si>
  <si>
    <t>TABLE No.1(f)-3</t>
  </si>
  <si>
    <t>BANK-WISE INFORMATION REGARDING OTHER PRIORITY SECTOR ADVANCES</t>
  </si>
  <si>
    <t>SHARE OF OPS ADVANCES IN TOT ADV (%)</t>
  </si>
  <si>
    <t>TABLE No.1(f)-2</t>
  </si>
  <si>
    <t>BANK-WISE INFORMATION REGARDING MICRO CREDIT / EDUCATION LOANS / HOUSING LOANS (UPTO Rs.25.00 LACS)</t>
  </si>
  <si>
    <t>MICRO CREDIT(ADV TO SELF HELP GROUPS)</t>
  </si>
  <si>
    <t>EDUCATION LOANS</t>
  </si>
  <si>
    <t>HOUSING LOANS (UPTO Rs.25.00 LACS)</t>
  </si>
  <si>
    <t>GROWTH DURING THE YEAR 2015-16</t>
  </si>
  <si>
    <t>TABLE No.1(f)</t>
  </si>
  <si>
    <t>BANK-WISE INFORMATION REGARDING MSE ADVANCES</t>
  </si>
  <si>
    <t>SHARE OF MSE ADVANCES IN TOT ADV (%)</t>
  </si>
  <si>
    <t>TABLE No.T1F-1</t>
  </si>
  <si>
    <t>BANK-WISE INFORMATION REGARDING Social Infrastructure+Renewal Energy
+Other priority sector</t>
  </si>
  <si>
    <t>DEC. 2020</t>
  </si>
  <si>
    <t>(Rs. in crores)</t>
  </si>
  <si>
    <t xml:space="preserve">TABLE No.1(e) (I) </t>
  </si>
  <si>
    <t xml:space="preserve"> BANK WISE INFORMATION REGARDING ACC/ATL</t>
  </si>
  <si>
    <t>AGRI CASH CREDIT</t>
  </si>
  <si>
    <t>AGRI TERM LOANS</t>
  </si>
  <si>
    <t>TOTAL AGRI LOAN</t>
  </si>
  <si>
    <t>TABLE No.1(e)</t>
  </si>
  <si>
    <t>BANK-WISE INFORMATION REGARDING AGRI ADVANCES</t>
  </si>
  <si>
    <t>S no</t>
  </si>
  <si>
    <t>SHARE OF AGRI ADVANCES IN PSA (%)</t>
  </si>
  <si>
    <t>SHARE OF AGRI ADV IN TOTAL ADV (%)</t>
  </si>
  <si>
    <t>TABLE No.1(d)</t>
  </si>
  <si>
    <t>BANK-WISE INFORMATION REGARDING PRIORITY SECTOR ADVANCES</t>
  </si>
  <si>
    <t>SHARE OF PSA TO TOTAL CREDIT (%)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</si>
  <si>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</si>
  <si>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</si>
  <si>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</si>
  <si>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</si>
  <si>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</si>
  <si>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No.1(b)</t>
  </si>
  <si>
    <t>BANK-WISE INFORMATION REGARDING FRESH DEPOSITS AND FOOD ADVANCES</t>
  </si>
  <si>
    <t>NEW DEPOSITS</t>
  </si>
  <si>
    <t>GOVT. DEPOSITS</t>
  </si>
  <si>
    <t>FOOD ADVACNES</t>
  </si>
  <si>
    <t>TABLE No.1(a)</t>
  </si>
  <si>
    <t>BANK-WISE INFORMATION REGARDING DEPOSITS, ADVANCES AND CD RATIO</t>
  </si>
  <si>
    <t>DEPOSITS</t>
  </si>
  <si>
    <t>ADVANCES</t>
  </si>
  <si>
    <t>CD RATIO</t>
  </si>
  <si>
    <t>TABLE No.1(a) BANK-WISE INFORMATION REGARDING DEPOSITS, ADVANCES AND CD RATIO</t>
  </si>
  <si>
    <t>BENCH MARK</t>
  </si>
  <si>
    <t>ABS. %AGE</t>
  </si>
  <si>
    <t>AS ON 31ST MAR'20</t>
  </si>
  <si>
    <t>AS ON 31ST DEC'19</t>
  </si>
  <si>
    <t>AS ON 31ST DEC'20</t>
  </si>
  <si>
    <t>2020-21</t>
  </si>
</sst>
</file>

<file path=xl/styles.xml><?xml version="1.0" encoding="utf-8"?>
<styleSheet xmlns="http://schemas.openxmlformats.org/spreadsheetml/2006/main">
  <numFmts count="0"/>
  <fonts count="32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.05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0"/>
      <color rgb="FFFF0000" tint="0"/>
      <name val="Arial"/>
      <family val="2"/>
    </font>
    <font>
      <b/>
      <sz val="7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19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/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/>
      <top style="thin">
        <color indexed="8" tint="0"/>
      </top>
      <bottom style="thin">
        <color indexed="8" tint="0"/>
      </bottom>
      <diagonal/>
    </border>
    <border>
      <left style="hair">
        <color indexed="8" tint="0"/>
      </left>
      <right style="hair">
        <color indexed="8" tint="0"/>
      </right>
      <top style="hair">
        <color indexed="8" tint="0"/>
      </top>
      <bottom style="hair">
        <color indexed="8" tint="0"/>
      </bottom>
      <diagonal/>
    </border>
    <border>
      <left style="thin">
        <color indexed="8" tint="0"/>
      </left>
      <right style="thin">
        <color indexed="8" tint="0"/>
      </right>
      <top/>
      <bottom style="thin">
        <color indexed="8" tint="0"/>
      </bottom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8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233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8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/>
    <xf numFmtId="0" fontId="0" fillId="0" borderId="0" xfId="0"/>
    <xf numFmtId="0" fontId="18" fillId="0" borderId="0" xfId="0">
      <alignment horizontal="left" wrapText="1"/>
    </xf>
    <xf numFmtId="0" fontId="19" fillId="0" borderId="0" xfId="0">
      <alignment vertical="top" wrapText="1"/>
    </xf>
    <xf numFmtId="0" fontId="20" fillId="0" borderId="0" xfId="0"/>
    <xf numFmtId="0" fontId="0" fillId="0" borderId="0" xfId="0"/>
    <xf numFmtId="0" fontId="24" fillId="0" borderId="10" xfId="0">
      <alignment vertical="top" wrapText="1"/>
    </xf>
    <xf numFmtId="0" fontId="24" fillId="0" borderId="10" xfId="0">
      <alignment vertical="top" wrapText="1"/>
    </xf>
    <xf numFmtId="0" fontId="24" fillId="0" borderId="11" xfId="0">
      <alignment vertical="top" wrapText="1"/>
    </xf>
    <xf numFmtId="0" fontId="24" fillId="0" borderId="0" xfId="0">
      <alignment horizontal="center" vertical="top"/>
    </xf>
    <xf numFmtId="2" fontId="0" fillId="0" borderId="0" xfId="0"/>
    <xf numFmtId="0" fontId="23" fillId="0" borderId="10" xfId="0">
      <alignment vertical="center"/>
    </xf>
    <xf numFmtId="0" fontId="22" fillId="0" borderId="10" xfId="0">
      <alignment vertical="center"/>
    </xf>
    <xf numFmtId="2" fontId="22" fillId="0" borderId="10" xfId="0">
      <alignment vertical="center"/>
    </xf>
    <xf numFmtId="2" fontId="22" fillId="0" borderId="11" xfId="0">
      <alignment vertical="center"/>
    </xf>
    <xf numFmtId="0" fontId="23" fillId="0" borderId="0" xfId="0"/>
    <xf numFmtId="2" fontId="23" fillId="0" borderId="0" xfId="0"/>
    <xf numFmtId="0" fontId="23" fillId="0" borderId="0" xfId="0"/>
    <xf numFmtId="0" fontId="23" fillId="0" borderId="10" xfId="0"/>
    <xf numFmtId="0" fontId="23" fillId="0" borderId="12" xfId="0">
      <alignment vertical="center"/>
    </xf>
    <xf numFmtId="0" fontId="0" fillId="0" borderId="0" xfId="0"/>
    <xf numFmtId="2" fontId="0" fillId="24" borderId="0" xfId="0"/>
    <xf numFmtId="0" fontId="0" fillId="24" borderId="0" xfId="0"/>
    <xf numFmtId="0" fontId="20" fillId="0" borderId="0" xfId="0"/>
    <xf numFmtId="0" fontId="20" fillId="0" borderId="0" xfId="0"/>
    <xf numFmtId="0" fontId="24" fillId="0" borderId="10" xfId="0"/>
    <xf numFmtId="0" fontId="24" fillId="0" borderId="0" xfId="0"/>
    <xf numFmtId="0" fontId="24" fillId="0" borderId="0" xfId="0"/>
    <xf numFmtId="1" fontId="22" fillId="0" borderId="10" xfId="0">
      <alignment vertical="center"/>
    </xf>
    <xf numFmtId="2" fontId="22" fillId="24" borderId="10" xfId="0">
      <alignment vertical="center"/>
    </xf>
    <xf numFmtId="0" fontId="18" fillId="0" borderId="0" xfId="0"/>
    <xf numFmtId="2" fontId="22" fillId="0" borderId="10" xfId="0"/>
    <xf numFmtId="2" fontId="22" fillId="24" borderId="10" xfId="0"/>
    <xf numFmtId="0" fontId="18" fillId="0" borderId="0" xfId="0"/>
    <xf numFmtId="0" fontId="19" fillId="0" borderId="0" xfId="0"/>
    <xf numFmtId="0" fontId="18" fillId="0" borderId="13" xfId="0"/>
    <xf numFmtId="2" fontId="23" fillId="0" borderId="10" xfId="0"/>
    <xf numFmtId="0" fontId="21" fillId="0" borderId="0" xfId="0"/>
    <xf numFmtId="0" fontId="19" fillId="0" borderId="0" xfId="0"/>
    <xf numFmtId="0" fontId="22" fillId="0" borderId="0" xfId="0"/>
    <xf numFmtId="0" fontId="27" fillId="0" borderId="0" xfId="0"/>
    <xf numFmtId="0" fontId="0" fillId="0" borderId="0" xfId="0">
      <alignment vertical="center"/>
    </xf>
    <xf numFmtId="0" fontId="0" fillId="0" borderId="0" xfId="0">
      <alignment vertical="center"/>
    </xf>
    <xf numFmtId="0" fontId="18" fillId="0" borderId="0" xfId="0">
      <alignment vertical="center"/>
    </xf>
    <xf numFmtId="0" fontId="18" fillId="0" borderId="0" xfId="0">
      <alignment vertical="center"/>
    </xf>
    <xf numFmtId="0" fontId="22" fillId="0" borderId="0" xfId="0">
      <alignment vertical="center"/>
    </xf>
    <xf numFmtId="0" fontId="22" fillId="0" borderId="0" xfId="0">
      <alignment vertical="center"/>
    </xf>
    <xf numFmtId="0" fontId="23" fillId="0" borderId="0" xfId="0">
      <alignment vertical="center"/>
    </xf>
    <xf numFmtId="0" fontId="23" fillId="0" borderId="0" xfId="0">
      <alignment vertical="center"/>
    </xf>
    <xf numFmtId="0" fontId="18" fillId="0" borderId="0" xfId="0"/>
    <xf numFmtId="0" fontId="23" fillId="0" borderId="12" xfId="0"/>
    <xf numFmtId="0" fontId="23" fillId="0" borderId="0" xfId="0"/>
    <xf numFmtId="0" fontId="23" fillId="0" borderId="0" xfId="0"/>
    <xf numFmtId="0" fontId="26" fillId="0" borderId="0" xfId="0"/>
    <xf numFmtId="0" fontId="26" fillId="0" borderId="0" xfId="0"/>
    <xf numFmtId="2" fontId="23" fillId="0" borderId="10" xfId="0">
      <alignment vertical="center"/>
    </xf>
    <xf numFmtId="0" fontId="19" fillId="0" borderId="0" xfId="0"/>
    <xf numFmtId="0" fontId="2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" fontId="0" fillId="0" borderId="0" xfId="0">
      <alignment vertical="center"/>
    </xf>
    <xf numFmtId="0" fontId="0" fillId="24" borderId="0" xfId="0">
      <alignment vertical="center"/>
    </xf>
    <xf numFmtId="0" fontId="0" fillId="24" borderId="0" xfId="0">
      <alignment vertical="center"/>
    </xf>
    <xf numFmtId="0" fontId="0" fillId="0" borderId="0" xfId="0">
      <alignment vertical="center"/>
    </xf>
    <xf numFmtId="1" fontId="0" fillId="0" borderId="0" xfId="0">
      <alignment vertical="center"/>
    </xf>
    <xf numFmtId="0" fontId="0" fillId="24" borderId="0" xfId="0">
      <alignment vertical="center"/>
    </xf>
    <xf numFmtId="0" fontId="0" fillId="24" borderId="0" xfId="0">
      <alignment vertical="center"/>
    </xf>
    <xf numFmtId="0" fontId="18" fillId="0" borderId="0" xfId="0">
      <alignment wrapText="1"/>
    </xf>
    <xf numFmtId="0" fontId="23" fillId="0" borderId="0" xfId="0"/>
    <xf numFmtId="0" fontId="23" fillId="24" borderId="0" xfId="0"/>
    <xf numFmtId="0" fontId="23" fillId="24" borderId="0" xfId="0"/>
    <xf numFmtId="0" fontId="23" fillId="0" borderId="0" xfId="0"/>
    <xf numFmtId="1" fontId="23" fillId="0" borderId="10" xfId="0">
      <alignment vertical="center"/>
    </xf>
    <xf numFmtId="0" fontId="23" fillId="0" borderId="10" xfId="0">
      <alignment vertical="center"/>
    </xf>
    <xf numFmtId="0" fontId="18" fillId="0" borderId="0" xfId="0">
      <alignment vertical="center"/>
    </xf>
    <xf numFmtId="0" fontId="19" fillId="0" borderId="10" xfId="0">
      <alignment vertical="center"/>
    </xf>
    <xf numFmtId="0" fontId="19" fillId="0" borderId="10" xfId="0">
      <alignment vertical="center"/>
    </xf>
    <xf numFmtId="1" fontId="19" fillId="0" borderId="10" xfId="0">
      <alignment vertical="center"/>
    </xf>
    <xf numFmtId="2" fontId="19" fillId="24" borderId="10" xfId="0">
      <alignment vertical="center"/>
    </xf>
    <xf numFmtId="0" fontId="19" fillId="0" borderId="0" xfId="0"/>
    <xf numFmtId="0" fontId="23" fillId="0" borderId="10" xfId="0">
      <alignment vertical="top" wrapText="1"/>
    </xf>
    <xf numFmtId="0" fontId="23" fillId="0" borderId="0" xfId="0">
      <alignment horizontal="center" vertical="top"/>
    </xf>
    <xf numFmtId="0" fontId="23" fillId="0" borderId="0" xfId="0">
      <alignment vertical="center"/>
    </xf>
    <xf numFmtId="0" fontId="29" fillId="0" borderId="0" xfId="0">
      <alignment horizontal="left" vertical="center" wrapText="1"/>
    </xf>
    <xf numFmtId="0" fontId="30" fillId="0" borderId="0" xfId="0">
      <alignment horizontal="left"/>
    </xf>
    <xf numFmtId="0" fontId="26" fillId="0" borderId="0" xfId="0"/>
    <xf numFmtId="17" fontId="23" fillId="0" borderId="10" xfId="0"/>
    <xf numFmtId="0" fontId="23" fillId="0" borderId="10" xfId="0">
      <alignment vertical="center" wrapText="1"/>
    </xf>
    <xf numFmtId="0" fontId="23" fillId="0" borderId="0" xfId="0">
      <alignment horizontal="center" vertical="center"/>
    </xf>
    <xf numFmtId="0" fontId="23" fillId="0" borderId="14" xfId="0">
      <alignment vertical="center"/>
    </xf>
    <xf numFmtId="0" fontId="23" fillId="0" borderId="0" xfId="0">
      <alignment horizontal="left" vertical="center" wrapText="1"/>
    </xf>
    <xf numFmtId="0" fontId="23" fillId="0" borderId="11" xfId="0">
      <alignment horizontal="center" vertical="center"/>
    </xf>
    <xf numFmtId="0" fontId="23" fillId="0" borderId="0" xfId="0">
      <alignment horizontal="center"/>
    </xf>
    <xf numFmtId="0" fontId="23" fillId="0" borderId="10" xfId="0">
      <alignment vertical="center" wrapText="1"/>
    </xf>
    <xf numFmtId="0" fontId="26" fillId="0" borderId="16" xfId="0"/>
    <xf numFmtId="0" fontId="23" fillId="0" borderId="10" xfId="0">
      <alignment horizontal="center" vertical="top" wrapText="1"/>
    </xf>
    <xf numFmtId="0" fontId="23" fillId="0" borderId="10" xfId="0">
      <alignment horizontal="center" vertical="center" wrapText="1"/>
    </xf>
    <xf numFmtId="0" fontId="19" fillId="0" borderId="0" xfId="0">
      <alignment horizontal="left"/>
    </xf>
    <xf numFmtId="0" fontId="23" fillId="0" borderId="10" xfId="0">
      <alignment horizontal="center" vertical="top" wrapText="1"/>
    </xf>
    <xf numFmtId="0" fontId="23" fillId="0" borderId="10" xfId="0">
      <alignment horizontal="center" vertical="center" wrapText="1"/>
    </xf>
    <xf numFmtId="0" fontId="26" fillId="0" borderId="0" xfId="0">
      <alignment horizontal="center"/>
    </xf>
    <xf numFmtId="0" fontId="18" fillId="0" borderId="0" xfId="0">
      <alignment horizontal="center"/>
    </xf>
    <xf numFmtId="0" fontId="18" fillId="0" borderId="0" xfId="0">
      <alignment horizontal="left"/>
    </xf>
    <xf numFmtId="0" fontId="23" fillId="0" borderId="10" xfId="0">
      <alignment horizontal="center" vertical="center"/>
    </xf>
    <xf numFmtId="0" fontId="0" fillId="0" borderId="10" xfId="0">
      <alignment vertical="center"/>
    </xf>
    <xf numFmtId="2" fontId="31" fillId="0" borderId="10" xfId="0">
      <alignment vertical="center"/>
    </xf>
    <xf numFmtId="2" fontId="31" fillId="24" borderId="10" xfId="0">
      <alignment vertical="center"/>
    </xf>
    <xf numFmtId="0" fontId="0" fillId="0" borderId="10" xfId="0"/>
    <xf numFmtId="2" fontId="0" fillId="0" borderId="10" xfId="0">
      <alignment vertical="center"/>
    </xf>
    <xf numFmtId="0" fontId="0" fillId="24" borderId="0" xfId="0"/>
    <xf numFmtId="0" fontId="0" fillId="24" borderId="0" xfId="0"/>
    <xf numFmtId="2" fontId="31" fillId="0" borderId="10" xfId="0"/>
    <xf numFmtId="0" fontId="18" fillId="0" borderId="0" xfId="0"/>
    <xf numFmtId="2" fontId="31" fillId="24" borderId="0" xfId="0"/>
    <xf numFmtId="2" fontId="31" fillId="0" borderId="0" xfId="0"/>
    <xf numFmtId="0" fontId="25" fillId="0" borderId="0" xfId="0"/>
    <xf numFmtId="2" fontId="0" fillId="0" borderId="10" xfId="0"/>
    <xf numFmtId="2" fontId="31" fillId="24" borderId="10" xfId="0"/>
    <xf numFmtId="0" fontId="31" fillId="0" borderId="10" xfId="0">
      <alignment vertical="center"/>
    </xf>
    <xf numFmtId="1" fontId="31" fillId="0" borderId="10" xfId="0">
      <alignment vertical="center"/>
    </xf>
    <xf numFmtId="0" fontId="19" fillId="0" borderId="0" xfId="0">
      <alignment vertical="center"/>
    </xf>
    <xf numFmtId="0" fontId="25" fillId="0" borderId="10" xfId="0">
      <alignment vertical="center"/>
    </xf>
    <xf numFmtId="0" fontId="25" fillId="0" borderId="10" xfId="0">
      <alignment vertical="center"/>
    </xf>
    <xf numFmtId="1" fontId="25" fillId="0" borderId="10" xfId="0">
      <alignment vertical="center"/>
    </xf>
    <xf numFmtId="2" fontId="25" fillId="24" borderId="10" xfId="0">
      <alignment vertical="center"/>
    </xf>
    <xf numFmtId="0" fontId="25" fillId="0" borderId="0" xfId="0"/>
    <xf numFmtId="1" fontId="0" fillId="0" borderId="0" xfId="0"/>
    <xf numFmtId="1" fontId="0" fillId="0" borderId="0" xfId="0"/>
    <xf numFmtId="2" fontId="31" fillId="0" borderId="11" xfId="0">
      <alignment vertical="center"/>
    </xf>
    <xf numFmtId="0" fontId="24" fillId="0" borderId="0" xfId="0"/>
    <xf numFmtId="0" fontId="23" fillId="0" borderId="10" xfId="0">
      <alignment horizontal="center" vertical="top" wrapText="1"/>
    </xf>
    <xf numFmtId="0" fontId="23" fillId="0" borderId="10" xfId="0">
      <alignment horizontal="center" vertical="center" wrapText="1"/>
    </xf>
    <xf numFmtId="0" fontId="24" fillId="0" borderId="10" xfId="0">
      <alignment horizontal="center" vertical="top" wrapText="1"/>
    </xf>
    <xf numFmtId="0" fontId="19" fillId="0" borderId="10" xfId="0"/>
    <xf numFmtId="0" fontId="25" fillId="0" borderId="10" xfId="0"/>
    <xf numFmtId="0" fontId="23" fillId="0" borderId="17" xfId="0">
      <alignment vertical="center" wrapText="1"/>
    </xf>
    <xf numFmtId="0" fontId="23" fillId="0" borderId="15" xfId="0">
      <alignment vertical="center" wrapText="1"/>
    </xf>
    <xf numFmtId="0" fontId="23" fillId="0" borderId="10" xfId="0">
      <alignment horizontal="center" vertical="center" wrapText="1"/>
    </xf>
    <xf numFmtId="0" fontId="23" fillId="0" borderId="10" xfId="0">
      <alignment horizontal="center" vertical="center" wrapText="1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horizontal="center" vertical="center" wrapText="1"/>
    </xf>
    <xf numFmtId="0" fontId="23" fillId="0" borderId="10" xfId="0">
      <alignment vertical="center"/>
    </xf>
    <xf numFmtId="0" fontId="18" fillId="0" borderId="0" xfId="0">
      <alignment horizontal="center" wrapText="1"/>
    </xf>
    <xf numFmtId="0" fontId="22" fillId="0" borderId="17" xfId="0">
      <alignment horizontal="center" vertical="top" wrapText="1"/>
    </xf>
    <xf numFmtId="0" fontId="22" fillId="0" borderId="15" xfId="0">
      <alignment horizontal="center" vertical="top" wrapText="1"/>
    </xf>
    <xf numFmtId="0" fontId="23" fillId="0" borderId="17" xfId="0">
      <alignment horizontal="center" vertical="top" wrapText="1"/>
    </xf>
    <xf numFmtId="0" fontId="23" fillId="0" borderId="15" xfId="0">
      <alignment horizontal="center" vertical="top" wrapText="1"/>
    </xf>
    <xf numFmtId="0" fontId="23" fillId="0" borderId="11" xfId="0">
      <alignment horizontal="center" wrapText="1"/>
    </xf>
    <xf numFmtId="0" fontId="23" fillId="0" borderId="12" xfId="0">
      <alignment horizontal="center" wrapText="1"/>
    </xf>
    <xf numFmtId="0" fontId="23" fillId="0" borderId="11" xfId="0">
      <alignment horizontal="center" vertical="top" wrapText="1"/>
    </xf>
    <xf numFmtId="0" fontId="23" fillId="0" borderId="12" xfId="0">
      <alignment horizontal="center" vertical="top" wrapText="1"/>
    </xf>
    <xf numFmtId="0" fontId="23" fillId="0" borderId="0" xfId="0">
      <alignment horizontal="center" vertical="center" wrapText="1"/>
    </xf>
    <xf numFmtId="0" fontId="18" fillId="0" borderId="0" xfId="0">
      <alignment horizontal="left" vertical="center"/>
    </xf>
    <xf numFmtId="0" fontId="23" fillId="0" borderId="10" xfId="0">
      <alignment horizontal="center" vertical="center" wrapText="1"/>
    </xf>
    <xf numFmtId="0" fontId="18" fillId="0" borderId="0" xfId="0">
      <alignment horizontal="center" vertical="center"/>
    </xf>
    <xf numFmtId="0" fontId="23" fillId="0" borderId="10" xfId="0">
      <alignment horizontal="center" vertical="center"/>
    </xf>
    <xf numFmtId="0" fontId="26" fillId="0" borderId="0" xfId="0">
      <alignment horizontal="center"/>
    </xf>
    <xf numFmtId="0" fontId="22" fillId="0" borderId="10" xfId="0">
      <alignment horizontal="center" vertical="top" wrapText="1"/>
    </xf>
    <xf numFmtId="0" fontId="23" fillId="0" borderId="10" xfId="0">
      <alignment horizontal="center" vertical="top" wrapText="1"/>
    </xf>
    <xf numFmtId="0" fontId="23" fillId="0" borderId="10" xfId="0">
      <alignment horizontal="center"/>
    </xf>
    <xf numFmtId="0" fontId="24" fillId="0" borderId="10" xfId="0">
      <alignment horizontal="center" vertical="top" wrapText="1"/>
    </xf>
    <xf numFmtId="0" fontId="18" fillId="0" borderId="0" xfId="0">
      <alignment horizontal="center"/>
    </xf>
    <xf numFmtId="0" fontId="19" fillId="0" borderId="0" xfId="0">
      <alignment horizontal="center" vertical="center"/>
    </xf>
    <xf numFmtId="0" fontId="26" fillId="0" borderId="0" xfId="0">
      <alignment horizontal="center" vertical="center"/>
    </xf>
    <xf numFmtId="0" fontId="19" fillId="0" borderId="0" xfId="0">
      <alignment horizontal="left" vertical="center"/>
    </xf>
    <xf numFmtId="0" fontId="23" fillId="0" borderId="17" xfId="0">
      <alignment horizontal="center" vertical="center" wrapText="1"/>
    </xf>
    <xf numFmtId="0" fontId="23" fillId="0" borderId="15" xfId="0">
      <alignment horizontal="center" vertical="center" wrapText="1"/>
    </xf>
    <xf numFmtId="0" fontId="23" fillId="0" borderId="15" xfId="0">
      <alignment horizontal="center"/>
    </xf>
    <xf numFmtId="0" fontId="23" fillId="0" borderId="10" xfId="0">
      <alignment vertical="center"/>
    </xf>
    <xf numFmtId="0" fontId="20" fillId="0" borderId="18" xfId="0">
      <alignment horizontal="center" vertical="center" wrapText="1" textRotation="90"/>
    </xf>
    <xf numFmtId="0" fontId="18" fillId="0" borderId="0" xfId="0">
      <alignment horizontal="left"/>
    </xf>
    <xf numFmtId="0" fontId="18" fillId="0" borderId="0" xfId="0">
      <alignment horizontal="center" vertical="center" wrapText="1"/>
    </xf>
    <xf numFmtId="0" fontId="0" fillId="0" borderId="0" xfId="0">
      <alignment horizontal="center" vertical="center"/>
    </xf>
    <xf numFmtId="0" fontId="23" fillId="0" borderId="11" xfId="0">
      <alignment horizontal="center" vertical="center"/>
    </xf>
    <xf numFmtId="0" fontId="23" fillId="0" borderId="13" xfId="0">
      <alignment horizontal="center" vertical="center"/>
    </xf>
    <xf numFmtId="0" fontId="23" fillId="0" borderId="12" xfId="0">
      <alignment horizontal="center" vertical="center"/>
    </xf>
    <xf numFmtId="0" fontId="22" fillId="0" borderId="16" xfId="0">
      <alignment horizontal="center" vertical="center"/>
    </xf>
    <xf numFmtId="0" fontId="26" fillId="0" borderId="0" xfId="0">
      <alignment horizontal="right"/>
    </xf>
    <xf numFmtId="0" fontId="19" fillId="0" borderId="0" xfId="0">
      <alignment horizontal="left"/>
    </xf>
    <xf numFmtId="0" fontId="19" fillId="0" borderId="0" xfId="0">
      <alignment horizontal="center"/>
    </xf>
    <xf numFmtId="0" fontId="23" fillId="0" borderId="0" xfId="0">
      <alignment horizontal="left"/>
    </xf>
    <xf numFmtId="0" fontId="26" fillId="0" borderId="16" xfId="0">
      <alignment horizontal="center"/>
    </xf>
    <xf numFmtId="0" fontId="20" fillId="0" borderId="18" xfId="0">
      <alignment horizontal="center" wrapText="1" textRotation="180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13.xml" Id="rId13" /><Relationship Type="http://schemas.openxmlformats.org/officeDocument/2006/relationships/worksheet" Target="worksheets/sheet18.xml" Id="rId18" /><Relationship Type="http://schemas.openxmlformats.org/officeDocument/2006/relationships/worksheet" Target="worksheets/sheet3.xml" Id="rId3" /><Relationship Type="http://schemas.openxmlformats.org/officeDocument/2006/relationships/theme" Target="theme/theme1.xml" Id="rId21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worksheet" Target="worksheets/sheet17.xml" Id="rId17" /><Relationship Type="http://schemas.openxmlformats.org/officeDocument/2006/relationships/worksheet" Target="worksheets/sheet2.xml" Id="rId2" /><Relationship Type="http://schemas.openxmlformats.org/officeDocument/2006/relationships/worksheet" Target="worksheets/sheet16.xml" Id="rId16" /><Relationship Type="http://schemas.openxmlformats.org/officeDocument/2006/relationships/worksheet" Target="worksheets/sheet20.xml" Id="rId20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worksheet" Target="worksheets/sheet5.xml" Id="rId5" /><Relationship Type="http://schemas.openxmlformats.org/officeDocument/2006/relationships/worksheet" Target="worksheets/sheet15.xml" Id="rId15" /><Relationship Type="http://schemas.openxmlformats.org/officeDocument/2006/relationships/sharedStrings" Target="sharedStrings.xml" Id="rId23" /><Relationship Type="http://schemas.openxmlformats.org/officeDocument/2006/relationships/worksheet" Target="worksheets/sheet10.xml" Id="rId10" /><Relationship Type="http://schemas.openxmlformats.org/officeDocument/2006/relationships/worksheet" Target="worksheets/sheet19.xml" Id="rId19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worksheet" Target="worksheets/sheet14.xml" Id="rId14" /><Relationship Type="http://schemas.openxmlformats.org/officeDocument/2006/relationships/styles" Target="styles.xml" Id="rId2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29"/>
  <sheetViews>
    <sheetView zoomScaleSheetLayoutView="100" workbookViewId="0">
      <selection activeCell="C1" sqref="C1:G1"/>
    </sheetView>
  </sheetViews>
  <sheetFormatPr defaultRowHeight="12.75"/>
  <cols>
    <col min="1" max="1" width="6.140625" customWidth="1" style="44"/>
    <col min="2" max="2" width="35.5703125" customWidth="1" style="44"/>
    <col min="3" max="4" width="12.5703125" customWidth="1" style="44"/>
    <col min="5" max="5" width="12.5703125" customWidth="1" style="45"/>
    <col min="6" max="6" width="12.5703125" customWidth="1" style="44"/>
    <col min="7" max="7" width="17.85546875" customWidth="1" style="46"/>
    <col min="8" max="8" width="12.42578125" customWidth="1" style="45"/>
    <col min="9" max="9" width="9.7109375" customWidth="1" style="44"/>
    <col min="10" max="10" width="10.5703125" customWidth="1" style="46"/>
    <col min="11" max="222" width="9.140625" customWidth="1" style="47"/>
    <col min="223" max="16384" width="9.140625" customWidth="1" style="44"/>
  </cols>
  <sheetData>
    <row r="1" ht="32.25" customHeight="1" s="61" customFormat="1">
      <c r="A1" s="148" t="s">
        <v>0</v>
      </c>
      <c r="B1" s="48"/>
      <c r="C1" s="192" t="s">
        <v>1</v>
      </c>
      <c r="D1" s="192"/>
      <c r="E1" s="192"/>
      <c r="F1" s="192"/>
      <c r="G1" s="192"/>
      <c r="H1" s="113"/>
      <c r="I1" s="49"/>
      <c r="J1" s="49"/>
    </row>
    <row r="2" ht="27.6" customHeight="1" s="63" customFormat="1">
      <c r="A2" s="50"/>
      <c r="B2" s="61"/>
      <c r="C2" s="201" t="s">
        <v>2</v>
      </c>
      <c r="D2" s="201"/>
      <c r="E2" s="201"/>
      <c r="F2" s="201"/>
      <c r="G2" s="129" t="s">
        <v>3</v>
      </c>
      <c r="H2" s="114"/>
      <c r="I2" s="175"/>
      <c r="J2" s="175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</row>
    <row r="3" ht="25.5" customHeight="1" s="63" customFormat="1">
      <c r="A3" s="193" t="s">
        <v>4</v>
      </c>
      <c r="B3" s="195" t="s">
        <v>5</v>
      </c>
      <c r="C3" s="197" t="s">
        <v>6</v>
      </c>
      <c r="D3" s="198"/>
      <c r="E3" s="199" t="s">
        <v>7</v>
      </c>
      <c r="F3" s="200"/>
      <c r="G3" s="176" t="s">
        <v>8</v>
      </c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</row>
    <row r="4" ht="13.35" customHeight="1" s="63" customFormat="1">
      <c r="A4" s="194"/>
      <c r="B4" s="196"/>
      <c r="C4" s="52" t="s">
        <v>9</v>
      </c>
      <c r="D4" s="53" t="s">
        <v>10</v>
      </c>
      <c r="E4" s="53"/>
      <c r="F4" s="54" t="s">
        <v>10</v>
      </c>
      <c r="G4" s="53" t="s">
        <v>11</v>
      </c>
      <c r="H4" s="61"/>
      <c r="I4" s="61"/>
      <c r="J4" s="61"/>
      <c r="K4" s="55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</row>
    <row r="5" ht="12" customHeight="1">
      <c r="A5" s="150">
        <v>1</v>
      </c>
      <c r="B5" s="150" t="s">
        <v>12</v>
      </c>
      <c r="C5" s="164"/>
      <c r="D5" s="151">
        <v>0</v>
      </c>
      <c r="E5" s="151"/>
      <c r="F5" s="174">
        <v>0</v>
      </c>
      <c r="G5" s="151">
        <f>IFERROR( F5/t1a!E6*100,0)</f>
      </c>
      <c r="H5" s="47"/>
      <c r="I5" s="56"/>
      <c r="J5" s="56"/>
    </row>
    <row r="6" ht="12" customHeight="1">
      <c r="A6" s="150">
        <v>2</v>
      </c>
      <c r="B6" s="150" t="s">
        <v>13</v>
      </c>
      <c r="C6" s="164"/>
      <c r="D6" s="151">
        <v>0</v>
      </c>
      <c r="E6" s="151"/>
      <c r="F6" s="174">
        <v>0</v>
      </c>
      <c r="G6" s="151">
        <f>IFERROR( F6/t1a!E7*100,0)</f>
      </c>
      <c r="H6" s="47"/>
      <c r="I6" s="56"/>
      <c r="J6" s="56"/>
    </row>
    <row r="7">
      <c r="A7" s="150">
        <v>3</v>
      </c>
      <c r="B7" s="150" t="s">
        <v>14</v>
      </c>
      <c r="C7" s="164"/>
      <c r="D7" s="151">
        <v>0</v>
      </c>
      <c r="E7" s="151"/>
      <c r="F7" s="174">
        <v>11041.82</v>
      </c>
      <c r="G7" s="151">
        <f>IFERROR( F7/t1a!E8*100,0)</f>
      </c>
      <c r="H7" s="47"/>
      <c r="I7" s="56"/>
      <c r="J7" s="56"/>
    </row>
    <row r="8">
      <c r="A8" s="150">
        <v>4</v>
      </c>
      <c r="B8" s="150" t="s">
        <v>15</v>
      </c>
      <c r="C8" s="164"/>
      <c r="D8" s="151">
        <v>0</v>
      </c>
      <c r="E8" s="151"/>
      <c r="F8" s="174">
        <v>3488.95</v>
      </c>
      <c r="G8" s="151">
        <f>IFERROR( F8/t1a!E9*100,0)</f>
      </c>
      <c r="H8" s="47"/>
      <c r="I8" s="56"/>
      <c r="J8" s="56"/>
    </row>
    <row r="9">
      <c r="A9" s="150">
        <v>5</v>
      </c>
      <c r="B9" s="150" t="s">
        <v>16</v>
      </c>
      <c r="C9" s="164"/>
      <c r="D9" s="151">
        <v>128.08</v>
      </c>
      <c r="E9" s="151"/>
      <c r="F9" s="174">
        <v>1309.44</v>
      </c>
      <c r="G9" s="151">
        <f>IFERROR( F9/t1a!E10*100,0)</f>
      </c>
      <c r="H9" s="47"/>
      <c r="I9" s="56"/>
      <c r="J9" s="56"/>
    </row>
    <row r="10">
      <c r="A10" s="150">
        <v>6</v>
      </c>
      <c r="B10" s="150" t="s">
        <v>17</v>
      </c>
      <c r="C10" s="164"/>
      <c r="D10" s="151">
        <v>0</v>
      </c>
      <c r="E10" s="151"/>
      <c r="F10" s="174">
        <v>6040.92</v>
      </c>
      <c r="G10" s="151">
        <f>IFERROR( F10/t1a!E11*100,0)</f>
      </c>
      <c r="H10" s="47"/>
      <c r="I10" s="56"/>
      <c r="J10" s="56"/>
    </row>
    <row r="11">
      <c r="A11" s="150">
        <v>7</v>
      </c>
      <c r="B11" s="150" t="s">
        <v>18</v>
      </c>
      <c r="C11" s="164"/>
      <c r="D11" s="151">
        <v>0</v>
      </c>
      <c r="E11" s="151"/>
      <c r="F11" s="174">
        <v>4168</v>
      </c>
      <c r="G11" s="151">
        <f>IFERROR( F11/t1a!E12*100,0)</f>
      </c>
      <c r="H11" s="47"/>
      <c r="I11" s="56"/>
      <c r="J11" s="56"/>
    </row>
    <row r="12">
      <c r="A12" s="150">
        <v>8</v>
      </c>
      <c r="B12" s="150" t="s">
        <v>19</v>
      </c>
      <c r="C12" s="164"/>
      <c r="D12" s="151">
        <v>0</v>
      </c>
      <c r="E12" s="151"/>
      <c r="F12" s="174">
        <v>0</v>
      </c>
      <c r="G12" s="151">
        <f>IFERROR( F12/t1a!E13*100,0)</f>
      </c>
      <c r="H12" s="47"/>
      <c r="I12" s="56"/>
      <c r="J12" s="56"/>
    </row>
    <row r="13">
      <c r="A13" s="150">
        <v>9</v>
      </c>
      <c r="B13" s="150" t="s">
        <v>20</v>
      </c>
      <c r="C13" s="164"/>
      <c r="D13" s="151">
        <v>0</v>
      </c>
      <c r="E13" s="151"/>
      <c r="F13" s="174">
        <v>0</v>
      </c>
      <c r="G13" s="151">
        <f>IFERROR( F13/t1a!E14*100,0)</f>
      </c>
      <c r="H13" s="47"/>
      <c r="I13" s="56"/>
      <c r="J13" s="56"/>
    </row>
    <row r="14">
      <c r="A14" s="150">
        <v>10</v>
      </c>
      <c r="B14" s="150" t="s">
        <v>21</v>
      </c>
      <c r="C14" s="164"/>
      <c r="D14" s="151">
        <v>99.34</v>
      </c>
      <c r="E14" s="151"/>
      <c r="F14" s="174">
        <v>3174.33</v>
      </c>
      <c r="G14" s="151">
        <f>IFERROR( F14/t1a!E15*100,0)</f>
      </c>
      <c r="H14" s="47"/>
      <c r="I14" s="56"/>
      <c r="J14" s="56"/>
    </row>
    <row r="15">
      <c r="A15" s="150">
        <v>11</v>
      </c>
      <c r="B15" s="150" t="s">
        <v>22</v>
      </c>
      <c r="C15" s="164"/>
      <c r="D15" s="151">
        <v>0</v>
      </c>
      <c r="E15" s="151"/>
      <c r="F15" s="174">
        <v>642.35</v>
      </c>
      <c r="G15" s="151">
        <f>IFERROR( F15/t1a!E16*100,0)</f>
      </c>
      <c r="H15" s="47"/>
      <c r="I15" s="56"/>
      <c r="J15" s="56"/>
    </row>
    <row r="16">
      <c r="A16" s="150">
        <v>12</v>
      </c>
      <c r="B16" s="150" t="s">
        <v>23</v>
      </c>
      <c r="C16" s="164"/>
      <c r="D16" s="151">
        <v>0</v>
      </c>
      <c r="E16" s="151"/>
      <c r="F16" s="174">
        <v>0</v>
      </c>
      <c r="G16" s="151">
        <f>IFERROR( F16/t1a!E17*100,0)</f>
      </c>
      <c r="H16" s="47"/>
      <c r="I16" s="56"/>
      <c r="J16" s="56"/>
    </row>
    <row r="17">
      <c r="A17" s="150">
        <v>13</v>
      </c>
      <c r="B17" s="150" t="s">
        <v>24</v>
      </c>
      <c r="C17" s="164"/>
      <c r="D17" s="151">
        <v>0</v>
      </c>
      <c r="E17" s="151"/>
      <c r="F17" s="174">
        <v>380.06</v>
      </c>
      <c r="G17" s="151">
        <f>IFERROR( F17/t1a!E18*100,0)</f>
      </c>
      <c r="H17" s="47"/>
      <c r="I17" s="56"/>
      <c r="J17" s="56"/>
    </row>
    <row r="18">
      <c r="A18" s="150">
        <v>14</v>
      </c>
      <c r="B18" s="150" t="s">
        <v>25</v>
      </c>
      <c r="C18" s="164"/>
      <c r="D18" s="151">
        <v>0</v>
      </c>
      <c r="E18" s="151"/>
      <c r="F18" s="174">
        <v>9466.65</v>
      </c>
      <c r="G18" s="151">
        <f>IFERROR( F18/t1a!E19*100,0)</f>
      </c>
      <c r="H18" s="47"/>
      <c r="I18" s="56"/>
      <c r="J18" s="56"/>
    </row>
    <row r="19">
      <c r="A19" s="150">
        <v>15</v>
      </c>
      <c r="B19" s="150" t="s">
        <v>26</v>
      </c>
      <c r="C19" s="164"/>
      <c r="D19" s="151">
        <v>0</v>
      </c>
      <c r="E19" s="151"/>
      <c r="F19" s="174">
        <v>40.31</v>
      </c>
      <c r="G19" s="151">
        <f>IFERROR( F19/t1a!E20*100,0)</f>
      </c>
      <c r="H19" s="47"/>
      <c r="I19" s="56"/>
      <c r="J19" s="56"/>
    </row>
    <row r="20">
      <c r="A20" s="150">
        <v>16</v>
      </c>
      <c r="B20" s="150" t="s">
        <v>27</v>
      </c>
      <c r="C20" s="164"/>
      <c r="D20" s="151">
        <v>7357.39</v>
      </c>
      <c r="E20" s="151"/>
      <c r="F20" s="174">
        <v>34364.32</v>
      </c>
      <c r="G20" s="151">
        <f>IFERROR( F20/t1a!E21*100,0)</f>
      </c>
      <c r="H20" s="47"/>
      <c r="I20" s="56"/>
      <c r="J20" s="56"/>
    </row>
    <row r="21">
      <c r="A21" s="150">
        <v>17</v>
      </c>
      <c r="B21" s="150" t="s">
        <v>28</v>
      </c>
      <c r="C21" s="164"/>
      <c r="D21" s="151">
        <v>0</v>
      </c>
      <c r="E21" s="151"/>
      <c r="F21" s="174">
        <v>0</v>
      </c>
      <c r="G21" s="151">
        <f>IFERROR( F21/t1a!E22*100,0)</f>
      </c>
      <c r="H21" s="47"/>
      <c r="I21" s="56"/>
      <c r="J21" s="56"/>
    </row>
    <row r="22">
      <c r="A22" s="150">
        <v>18</v>
      </c>
      <c r="B22" s="150" t="s">
        <v>29</v>
      </c>
      <c r="C22" s="164"/>
      <c r="D22" s="151">
        <v>0</v>
      </c>
      <c r="E22" s="151"/>
      <c r="F22" s="174">
        <v>2861.71</v>
      </c>
      <c r="G22" s="151">
        <f>IFERROR( F22/t1a!E23*100,0)</f>
      </c>
      <c r="H22" s="47"/>
      <c r="I22" s="56"/>
      <c r="J22" s="56"/>
    </row>
    <row r="23">
      <c r="A23" s="150">
        <v>19</v>
      </c>
      <c r="B23" s="150" t="s">
        <v>30</v>
      </c>
      <c r="C23" s="164"/>
      <c r="D23" s="151">
        <v>0</v>
      </c>
      <c r="E23" s="151"/>
      <c r="F23" s="174">
        <v>6747.67</v>
      </c>
      <c r="G23" s="151">
        <f>IFERROR( F23/t1a!E24*100,0)</f>
      </c>
      <c r="H23" s="47"/>
      <c r="I23" s="56"/>
      <c r="J23" s="56"/>
    </row>
    <row r="24">
      <c r="A24" s="150">
        <v>20</v>
      </c>
      <c r="B24" s="150" t="s">
        <v>31</v>
      </c>
      <c r="C24" s="164"/>
      <c r="D24" s="151">
        <v>0</v>
      </c>
      <c r="E24" s="151"/>
      <c r="F24" s="174">
        <v>0</v>
      </c>
      <c r="G24" s="151">
        <f>IFERROR( F24/t1a!E25*100,0)</f>
      </c>
      <c r="H24" s="47"/>
      <c r="I24" s="56"/>
      <c r="J24" s="56"/>
    </row>
    <row r="25">
      <c r="A25" s="150">
        <v>21</v>
      </c>
      <c r="B25" s="150" t="s">
        <v>32</v>
      </c>
      <c r="C25" s="164"/>
      <c r="D25" s="151">
        <v>0</v>
      </c>
      <c r="E25" s="151"/>
      <c r="F25" s="174">
        <v>0</v>
      </c>
      <c r="G25" s="151">
        <f>IFERROR( F25/t1a!E26*100,0)</f>
      </c>
      <c r="H25" s="47">
        <v>1</v>
      </c>
      <c r="I25" s="56"/>
      <c r="J25" s="56"/>
    </row>
    <row r="26" ht="13.5" s="61" customFormat="1">
      <c r="A26" s="57"/>
      <c r="B26" s="57" t="s">
        <v>33</v>
      </c>
      <c r="C26" s="58">
        <f>SUM(C5:C25)</f>
      </c>
      <c r="D26" s="59">
        <f>SUM(D5:D25)</f>
      </c>
      <c r="E26" s="59"/>
      <c r="F26" s="60">
        <f>SUM(F5:F25)</f>
      </c>
      <c r="G26" s="59">
        <f>IFERROR( F26/t1a!E27*100,0)</f>
      </c>
      <c r="I26" s="62"/>
      <c r="J26" s="62"/>
      <c r="HO26" s="63"/>
      <c r="HP26" s="63"/>
      <c r="HQ26" s="63"/>
      <c r="HR26" s="63"/>
      <c r="HS26" s="63"/>
      <c r="HT26" s="63"/>
      <c r="HU26" s="63"/>
      <c r="HV26" s="63"/>
      <c r="HW26" s="63"/>
      <c r="HX26" s="63"/>
      <c r="HY26" s="63"/>
      <c r="HZ26" s="63"/>
      <c r="IA26" s="63"/>
      <c r="IB26" s="63"/>
      <c r="IC26" s="63"/>
      <c r="ID26" s="63"/>
      <c r="IE26" s="63"/>
      <c r="IF26" s="63"/>
      <c r="IG26" s="63"/>
      <c r="IH26" s="63"/>
      <c r="II26" s="63"/>
      <c r="IJ26" s="63"/>
      <c r="IK26" s="63"/>
      <c r="IL26" s="63"/>
      <c r="IM26" s="63"/>
      <c r="IN26" s="63"/>
      <c r="IO26" s="63"/>
      <c r="IP26" s="63"/>
      <c r="IQ26" s="63"/>
      <c r="IR26" s="63"/>
      <c r="IS26" s="63"/>
      <c r="IT26" s="63"/>
      <c r="IU26" s="63"/>
      <c r="IV26" s="63"/>
    </row>
    <row r="27">
      <c r="A27" s="150">
        <v>22</v>
      </c>
      <c r="B27" s="150" t="s">
        <v>34</v>
      </c>
      <c r="C27" s="164"/>
      <c r="D27" s="151">
        <v>0</v>
      </c>
      <c r="E27" s="151"/>
      <c r="F27" s="174">
        <v>4235</v>
      </c>
      <c r="G27" s="151">
        <f>IFERROR( F27/t1a!E28*100,0)</f>
      </c>
      <c r="H27" s="47"/>
      <c r="I27" s="56"/>
      <c r="J27" s="56"/>
    </row>
    <row r="28">
      <c r="A28" s="150">
        <v>23</v>
      </c>
      <c r="B28" s="150" t="s">
        <v>35</v>
      </c>
      <c r="C28" s="164"/>
      <c r="D28" s="151">
        <v>0</v>
      </c>
      <c r="E28" s="151"/>
      <c r="F28" s="174">
        <v>1186.92</v>
      </c>
      <c r="G28" s="151">
        <f>IFERROR( F28/t1a!E29*100,0)</f>
      </c>
      <c r="H28" s="47"/>
      <c r="I28" s="56"/>
      <c r="J28" s="56"/>
    </row>
    <row r="29">
      <c r="A29" s="150">
        <v>24</v>
      </c>
      <c r="B29" s="150" t="s">
        <v>36</v>
      </c>
      <c r="C29" s="164"/>
      <c r="D29" s="151">
        <v>0</v>
      </c>
      <c r="E29" s="151"/>
      <c r="F29" s="174">
        <v>73.22</v>
      </c>
      <c r="G29" s="151">
        <f>IFERROR( F29/t1a!E30*100,0)</f>
      </c>
      <c r="H29" s="47"/>
      <c r="I29" s="56"/>
      <c r="J29" s="56"/>
    </row>
    <row r="30">
      <c r="A30" s="150">
        <v>25</v>
      </c>
      <c r="B30" s="150" t="s">
        <v>37</v>
      </c>
      <c r="C30" s="164"/>
      <c r="D30" s="151">
        <v>0</v>
      </c>
      <c r="E30" s="151"/>
      <c r="F30" s="174">
        <v>408.16</v>
      </c>
      <c r="G30" s="151">
        <f>IFERROR( F30/t1a!E31*100,0)</f>
      </c>
      <c r="H30" s="47"/>
      <c r="I30" s="56"/>
      <c r="J30" s="56"/>
    </row>
    <row r="31">
      <c r="A31" s="150">
        <v>26</v>
      </c>
      <c r="B31" s="150" t="s">
        <v>38</v>
      </c>
      <c r="C31" s="164"/>
      <c r="D31" s="151">
        <v>0</v>
      </c>
      <c r="E31" s="151"/>
      <c r="F31" s="174">
        <v>223.73</v>
      </c>
      <c r="G31" s="151">
        <f>IFERROR( F31/t1a!E32*100,0)</f>
      </c>
      <c r="H31" s="47"/>
      <c r="I31" s="56"/>
      <c r="J31" s="56"/>
    </row>
    <row r="32">
      <c r="A32" s="150">
        <v>27</v>
      </c>
      <c r="B32" s="150" t="s">
        <v>39</v>
      </c>
      <c r="C32" s="164"/>
      <c r="D32" s="151">
        <v>0</v>
      </c>
      <c r="E32" s="151"/>
      <c r="F32" s="174">
        <v>8801.51</v>
      </c>
      <c r="G32" s="151">
        <f>IFERROR( F32/t1a!E33*100,0)</f>
      </c>
      <c r="H32" s="47"/>
      <c r="I32" s="56"/>
      <c r="J32" s="56"/>
    </row>
    <row r="33">
      <c r="A33" s="150">
        <v>28</v>
      </c>
      <c r="B33" s="150" t="s">
        <v>40</v>
      </c>
      <c r="C33" s="164"/>
      <c r="D33" s="151">
        <v>0</v>
      </c>
      <c r="E33" s="151"/>
      <c r="F33" s="174">
        <v>8256.3</v>
      </c>
      <c r="G33" s="151">
        <f>IFERROR( F33/t1a!E34*100,0)</f>
      </c>
      <c r="H33" s="47"/>
      <c r="I33" s="56"/>
      <c r="J33" s="56"/>
    </row>
    <row r="34">
      <c r="A34" s="150">
        <v>29</v>
      </c>
      <c r="B34" s="150" t="s">
        <v>41</v>
      </c>
      <c r="C34" s="164"/>
      <c r="D34" s="151">
        <v>0</v>
      </c>
      <c r="E34" s="151"/>
      <c r="F34" s="174">
        <v>2095.67</v>
      </c>
      <c r="G34" s="151">
        <f>IFERROR( F34/t1a!E35*100,0)</f>
      </c>
      <c r="H34" s="47"/>
      <c r="I34" s="56"/>
      <c r="J34" s="56"/>
    </row>
    <row r="35">
      <c r="A35" s="150">
        <v>30</v>
      </c>
      <c r="B35" s="150" t="s">
        <v>42</v>
      </c>
      <c r="C35" s="164"/>
      <c r="D35" s="151">
        <v>0</v>
      </c>
      <c r="E35" s="151"/>
      <c r="F35" s="174">
        <v>540</v>
      </c>
      <c r="G35" s="151">
        <f>IFERROR( F35/t1a!E36*100,0)</f>
      </c>
      <c r="H35" s="47"/>
      <c r="I35" s="56"/>
      <c r="J35" s="56"/>
    </row>
    <row r="36">
      <c r="A36" s="150">
        <v>31</v>
      </c>
      <c r="B36" s="150" t="s">
        <v>43</v>
      </c>
      <c r="C36" s="164"/>
      <c r="D36" s="151">
        <v>0</v>
      </c>
      <c r="E36" s="151"/>
      <c r="F36" s="174">
        <v>2701.17</v>
      </c>
      <c r="G36" s="151">
        <f>IFERROR( F36/t1a!E37*100,0)</f>
      </c>
      <c r="H36" s="47"/>
      <c r="I36" s="56"/>
      <c r="J36" s="56"/>
    </row>
    <row r="37">
      <c r="A37" s="150">
        <v>32</v>
      </c>
      <c r="B37" s="150" t="s">
        <v>44</v>
      </c>
      <c r="C37" s="164"/>
      <c r="D37" s="151">
        <v>0</v>
      </c>
      <c r="E37" s="151"/>
      <c r="F37" s="174">
        <v>47.65</v>
      </c>
      <c r="G37" s="151">
        <f>IFERROR( F37/t1a!E38*100,0)</f>
      </c>
      <c r="H37" s="47"/>
      <c r="I37" s="56"/>
      <c r="J37" s="56"/>
    </row>
    <row r="38">
      <c r="A38" s="150">
        <v>33</v>
      </c>
      <c r="B38" s="150" t="s">
        <v>45</v>
      </c>
      <c r="C38" s="164"/>
      <c r="D38" s="151">
        <v>0</v>
      </c>
      <c r="E38" s="151"/>
      <c r="F38" s="174">
        <v>554.4</v>
      </c>
      <c r="G38" s="151">
        <f>IFERROR( F38/t1a!E39*100,0)</f>
      </c>
      <c r="H38" s="47"/>
      <c r="I38" s="56"/>
      <c r="J38" s="56"/>
    </row>
    <row r="39">
      <c r="A39" s="150">
        <v>34</v>
      </c>
      <c r="B39" s="150" t="s">
        <v>46</v>
      </c>
      <c r="C39" s="164"/>
      <c r="D39" s="151">
        <v>0</v>
      </c>
      <c r="E39" s="151"/>
      <c r="F39" s="174">
        <v>16.65</v>
      </c>
      <c r="G39" s="151">
        <f>IFERROR( F39/t1a!E40*100,0)</f>
      </c>
      <c r="H39" s="47"/>
      <c r="I39" s="56"/>
      <c r="J39" s="56"/>
    </row>
    <row r="40">
      <c r="A40" s="150">
        <v>35</v>
      </c>
      <c r="B40" s="150" t="s">
        <v>47</v>
      </c>
      <c r="C40" s="164"/>
      <c r="D40" s="151">
        <v>0</v>
      </c>
      <c r="E40" s="151"/>
      <c r="F40" s="174">
        <v>2229.95</v>
      </c>
      <c r="G40" s="151">
        <f>IFERROR( F40/t1a!E41*100,0)</f>
      </c>
      <c r="H40" s="47"/>
      <c r="I40" s="56"/>
      <c r="J40" s="56"/>
    </row>
    <row r="41">
      <c r="A41" s="150">
        <v>36</v>
      </c>
      <c r="B41" s="150" t="s">
        <v>48</v>
      </c>
      <c r="C41" s="164"/>
      <c r="D41" s="151">
        <v>0</v>
      </c>
      <c r="E41" s="151"/>
      <c r="F41" s="174">
        <v>34.97</v>
      </c>
      <c r="G41" s="151">
        <f>IFERROR( F41/t1a!E42*100,0)</f>
      </c>
      <c r="H41" s="47"/>
      <c r="I41" s="56"/>
      <c r="J41" s="56"/>
    </row>
    <row r="42">
      <c r="A42" s="150">
        <v>37</v>
      </c>
      <c r="B42" s="150" t="s">
        <v>49</v>
      </c>
      <c r="C42" s="164"/>
      <c r="D42" s="151">
        <v>0</v>
      </c>
      <c r="E42" s="151"/>
      <c r="F42" s="174">
        <v>198.85</v>
      </c>
      <c r="G42" s="151">
        <f>IFERROR( F42/t1a!E43*100,0)</f>
      </c>
      <c r="H42" s="47"/>
      <c r="I42" s="56"/>
      <c r="J42" s="56"/>
    </row>
    <row r="43">
      <c r="A43" s="150">
        <v>38</v>
      </c>
      <c r="B43" s="150" t="s">
        <v>50</v>
      </c>
      <c r="C43" s="164"/>
      <c r="D43" s="151">
        <v>0</v>
      </c>
      <c r="E43" s="151"/>
      <c r="F43" s="174">
        <v>62.49</v>
      </c>
      <c r="G43" s="151">
        <f>IFERROR( F43/t1a!E44*100,0)</f>
      </c>
      <c r="H43" s="47"/>
      <c r="I43" s="56"/>
      <c r="J43" s="56"/>
    </row>
    <row r="44">
      <c r="A44" s="150">
        <v>39</v>
      </c>
      <c r="B44" s="150" t="s">
        <v>51</v>
      </c>
      <c r="C44" s="164"/>
      <c r="D44" s="151">
        <v>0</v>
      </c>
      <c r="E44" s="151"/>
      <c r="F44" s="174">
        <v>10.73</v>
      </c>
      <c r="G44" s="151">
        <f>IFERROR( F44/t1a!E45*100,0)</f>
      </c>
      <c r="H44" s="47"/>
      <c r="I44" s="56"/>
      <c r="J44" s="56"/>
    </row>
    <row r="45">
      <c r="A45" s="150">
        <v>40</v>
      </c>
      <c r="B45" s="150" t="s">
        <v>52</v>
      </c>
      <c r="C45" s="164"/>
      <c r="D45" s="151">
        <v>0</v>
      </c>
      <c r="E45" s="151"/>
      <c r="F45" s="174">
        <v>833</v>
      </c>
      <c r="G45" s="151">
        <f>IFERROR( F45/t1a!E46*100,0)</f>
      </c>
      <c r="H45" s="47"/>
      <c r="I45" s="56"/>
      <c r="J45" s="56"/>
    </row>
    <row r="46" ht="13.5" s="61" customFormat="1">
      <c r="A46" s="64"/>
      <c r="B46" s="57" t="s">
        <v>53</v>
      </c>
      <c r="C46" s="58">
        <f>SUM(C27:C45)</f>
      </c>
      <c r="D46" s="59">
        <f>SUM(D27:D45)</f>
      </c>
      <c r="E46" s="59"/>
      <c r="F46" s="60">
        <f>SUM(F27:F45)</f>
      </c>
      <c r="G46" s="59">
        <f>IFERROR( F46/t1a!E47*100,0)</f>
      </c>
      <c r="I46" s="62"/>
      <c r="J46" s="62"/>
      <c r="HO46" s="63"/>
      <c r="HP46" s="63"/>
      <c r="HQ46" s="63"/>
      <c r="HR46" s="63"/>
      <c r="HS46" s="63"/>
      <c r="HT46" s="63"/>
      <c r="HU46" s="63"/>
      <c r="HV46" s="63"/>
      <c r="HW46" s="63"/>
      <c r="HX46" s="63"/>
      <c r="HY46" s="63"/>
      <c r="HZ46" s="63"/>
      <c r="IA46" s="63"/>
      <c r="IB46" s="63"/>
      <c r="IC46" s="63"/>
      <c r="ID46" s="63"/>
      <c r="IE46" s="63"/>
      <c r="IF46" s="63"/>
      <c r="IG46" s="63"/>
      <c r="IH46" s="63"/>
      <c r="II46" s="63"/>
      <c r="IJ46" s="63"/>
      <c r="IK46" s="63"/>
      <c r="IL46" s="63"/>
      <c r="IM46" s="63"/>
      <c r="IN46" s="63"/>
      <c r="IO46" s="63"/>
      <c r="IP46" s="63"/>
      <c r="IQ46" s="63"/>
      <c r="IR46" s="63"/>
      <c r="IS46" s="63"/>
      <c r="IT46" s="63"/>
      <c r="IU46" s="63"/>
      <c r="IV46" s="63"/>
    </row>
    <row r="47">
      <c r="A47" s="153">
        <v>41</v>
      </c>
      <c r="B47" s="150" t="s">
        <v>54</v>
      </c>
      <c r="C47" s="164"/>
      <c r="D47" s="151">
        <v>0</v>
      </c>
      <c r="E47" s="151"/>
      <c r="F47" s="174">
        <v>4777.67</v>
      </c>
      <c r="G47" s="151">
        <f>IFERROR( F47/t1a!E48*100,0)</f>
      </c>
      <c r="H47" s="47"/>
      <c r="I47" s="56"/>
      <c r="J47" s="56"/>
    </row>
    <row r="48">
      <c r="A48" s="153">
        <v>42</v>
      </c>
      <c r="B48" s="150" t="s">
        <v>55</v>
      </c>
      <c r="C48" s="164"/>
      <c r="D48" s="151">
        <v>0</v>
      </c>
      <c r="E48" s="151"/>
      <c r="F48" s="174">
        <v>75.78</v>
      </c>
      <c r="G48" s="151">
        <f>IFERROR( F48/t1a!E49*100,0)</f>
      </c>
      <c r="H48" s="47"/>
      <c r="I48" s="56"/>
      <c r="J48" s="56"/>
    </row>
    <row r="49">
      <c r="A49" s="153">
        <v>43</v>
      </c>
      <c r="B49" s="150" t="s">
        <v>56</v>
      </c>
      <c r="C49" s="165"/>
      <c r="D49" s="151">
        <v>0</v>
      </c>
      <c r="E49" s="151"/>
      <c r="F49" s="151">
        <v>13.7</v>
      </c>
      <c r="G49" s="151">
        <f>IFERROR( F49/t1a!E50*100,0)</f>
      </c>
      <c r="H49" s="47"/>
      <c r="I49" s="56"/>
      <c r="J49" s="56"/>
    </row>
    <row r="50">
      <c r="A50" s="153">
        <v>44</v>
      </c>
      <c r="B50" s="150" t="s">
        <v>57</v>
      </c>
      <c r="C50" s="164"/>
      <c r="D50" s="151">
        <v>0</v>
      </c>
      <c r="E50" s="151"/>
      <c r="F50" s="174">
        <v>22.66</v>
      </c>
      <c r="G50" s="151">
        <f>IFERROR( F50/t1a!E51*100,0)</f>
      </c>
      <c r="H50" s="47"/>
      <c r="I50" s="56"/>
      <c r="J50" s="56"/>
    </row>
    <row r="51">
      <c r="A51" s="153">
        <v>45</v>
      </c>
      <c r="B51" s="150" t="s">
        <v>58</v>
      </c>
      <c r="C51" s="164"/>
      <c r="D51" s="151">
        <v>0</v>
      </c>
      <c r="E51" s="151"/>
      <c r="F51" s="174">
        <v>40.14</v>
      </c>
      <c r="G51" s="151">
        <f>IFERROR( F51/t1a!E52*100,0)</f>
      </c>
      <c r="H51" s="47"/>
      <c r="I51" s="56"/>
      <c r="J51" s="56"/>
    </row>
    <row r="52">
      <c r="A52" s="153">
        <v>46</v>
      </c>
      <c r="B52" s="150" t="s">
        <v>59</v>
      </c>
      <c r="C52" s="164"/>
      <c r="D52" s="151">
        <v>0</v>
      </c>
      <c r="E52" s="151"/>
      <c r="F52" s="174">
        <v>9.73</v>
      </c>
      <c r="G52" s="151">
        <f>IFERROR( F52/t1a!E53*100,0)</f>
      </c>
      <c r="H52" s="47"/>
      <c r="I52" s="56"/>
      <c r="J52" s="56"/>
    </row>
    <row r="53">
      <c r="A53" s="153">
        <v>47</v>
      </c>
      <c r="B53" s="150" t="s">
        <v>60</v>
      </c>
      <c r="C53" s="164"/>
      <c r="D53" s="151">
        <v>0</v>
      </c>
      <c r="E53" s="151"/>
      <c r="F53" s="174">
        <v>73.8</v>
      </c>
      <c r="G53" s="151">
        <f>IFERROR( F53/t1a!E54*100,0)</f>
      </c>
      <c r="H53" s="47"/>
      <c r="I53" s="56"/>
      <c r="J53" s="56"/>
    </row>
    <row r="54" ht="13.5" s="61" customFormat="1">
      <c r="A54" s="64"/>
      <c r="B54" s="65" t="s">
        <v>61</v>
      </c>
      <c r="C54" s="58">
        <f>SUM(C47:C53)</f>
      </c>
      <c r="D54" s="59">
        <f>SUM(D47:D53)</f>
      </c>
      <c r="E54" s="59"/>
      <c r="F54" s="60">
        <f>SUM(F47:F53)</f>
      </c>
      <c r="G54" s="59">
        <f>IFERROR( F54/t1a!E55*100,0)</f>
      </c>
      <c r="I54" s="62"/>
      <c r="J54" s="62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</row>
    <row r="55">
      <c r="A55" s="153">
        <v>48</v>
      </c>
      <c r="B55" s="150" t="s">
        <v>62</v>
      </c>
      <c r="C55" s="164"/>
      <c r="D55" s="151">
        <v>0</v>
      </c>
      <c r="E55" s="151"/>
      <c r="F55" s="174">
        <v>4151.79</v>
      </c>
      <c r="G55" s="151">
        <f>IFERROR( F55/t1a!E56*100,0)</f>
      </c>
      <c r="H55" s="47"/>
      <c r="I55" s="56"/>
      <c r="J55" s="56"/>
    </row>
    <row r="56" ht="13.5" s="63" customFormat="1">
      <c r="A56" s="57"/>
      <c r="B56" s="57" t="s">
        <v>63</v>
      </c>
      <c r="C56" s="58">
        <f>SUM(C55:C55)</f>
      </c>
      <c r="D56" s="59">
        <f>SUM(D55:D55)</f>
      </c>
      <c r="E56" s="59"/>
      <c r="F56" s="60">
        <f>SUM(F55:F55)</f>
      </c>
      <c r="G56" s="59">
        <f>IFERROR( F56/t1a!E57*100,0)</f>
      </c>
      <c r="H56" s="61"/>
      <c r="I56" s="62"/>
      <c r="J56" s="62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</row>
    <row r="57" ht="13.5" s="63" customFormat="1">
      <c r="A57" s="150">
        <v>49</v>
      </c>
      <c r="B57" s="150" t="s">
        <v>64</v>
      </c>
      <c r="C57" s="164"/>
      <c r="D57" s="151">
        <v>0</v>
      </c>
      <c r="E57" s="151"/>
      <c r="F57" s="174">
        <v>560.55</v>
      </c>
      <c r="G57" s="151">
        <f>IFERROR( F57/t1a!E58*100,0)</f>
      </c>
      <c r="H57" s="61"/>
      <c r="I57" s="62"/>
      <c r="J57" s="62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</row>
    <row r="58" ht="13.5" s="63" customFormat="1">
      <c r="A58" s="150">
        <v>50</v>
      </c>
      <c r="B58" s="150" t="s">
        <v>65</v>
      </c>
      <c r="C58" s="164"/>
      <c r="D58" s="151">
        <v>0</v>
      </c>
      <c r="E58" s="151"/>
      <c r="F58" s="174">
        <v>212.95</v>
      </c>
      <c r="G58" s="151">
        <f>IFERROR( F58/t1a!E59*100,0)</f>
      </c>
      <c r="H58" s="61"/>
      <c r="I58" s="62"/>
      <c r="J58" s="62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1"/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1"/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1"/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1"/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1"/>
      <c r="HI58" s="61"/>
      <c r="HJ58" s="61"/>
      <c r="HK58" s="61"/>
      <c r="HL58" s="61"/>
      <c r="HM58" s="61"/>
      <c r="HN58" s="61"/>
    </row>
    <row r="59" ht="13.5" s="63" customFormat="1">
      <c r="A59" s="150">
        <v>51</v>
      </c>
      <c r="B59" s="150" t="s">
        <v>66</v>
      </c>
      <c r="C59" s="164"/>
      <c r="D59" s="151">
        <v>0</v>
      </c>
      <c r="E59" s="151"/>
      <c r="F59" s="174">
        <v>252.7</v>
      </c>
      <c r="G59" s="151">
        <f>IFERROR( F59/t1a!E60*100,0)</f>
      </c>
      <c r="H59" s="61"/>
      <c r="I59" s="62"/>
      <c r="J59" s="62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1"/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1"/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1"/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1"/>
      <c r="GI59" s="61"/>
      <c r="GJ59" s="61"/>
      <c r="GK59" s="61"/>
      <c r="GL59" s="61"/>
      <c r="GM59" s="61"/>
      <c r="GN59" s="61"/>
      <c r="GO59" s="61"/>
      <c r="GP59" s="61"/>
      <c r="GQ59" s="61"/>
      <c r="GR59" s="61"/>
      <c r="GS59" s="61"/>
      <c r="GT59" s="61"/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1"/>
      <c r="HI59" s="61"/>
      <c r="HJ59" s="61"/>
      <c r="HK59" s="61"/>
      <c r="HL59" s="61"/>
      <c r="HM59" s="61"/>
      <c r="HN59" s="61"/>
    </row>
    <row r="60" ht="13.5" s="63" customFormat="1">
      <c r="A60" s="150">
        <v>52</v>
      </c>
      <c r="B60" s="150" t="s">
        <v>67</v>
      </c>
      <c r="C60" s="164"/>
      <c r="D60" s="151">
        <v>0</v>
      </c>
      <c r="E60" s="151"/>
      <c r="F60" s="174">
        <v>10.37</v>
      </c>
      <c r="G60" s="151">
        <f>IFERROR( F60/t1a!E61*100,0)</f>
      </c>
      <c r="H60" s="61"/>
      <c r="I60" s="62"/>
      <c r="J60" s="62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1"/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1"/>
      <c r="HI60" s="61"/>
      <c r="HJ60" s="61"/>
      <c r="HK60" s="61"/>
      <c r="HL60" s="61"/>
      <c r="HM60" s="61"/>
      <c r="HN60" s="61"/>
    </row>
    <row r="61" ht="13.5" s="63" customFormat="1">
      <c r="A61" s="150">
        <v>53</v>
      </c>
      <c r="B61" s="150" t="s">
        <v>68</v>
      </c>
      <c r="C61" s="164"/>
      <c r="D61" s="151">
        <v>225.19</v>
      </c>
      <c r="E61" s="151"/>
      <c r="F61" s="174">
        <v>450.4</v>
      </c>
      <c r="G61" s="151">
        <f>IFERROR( F61/t1a!E62*100,0)</f>
      </c>
      <c r="H61" s="61"/>
      <c r="I61" s="62"/>
      <c r="J61" s="62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1"/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1"/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1"/>
      <c r="GI61" s="61"/>
      <c r="GJ61" s="61"/>
      <c r="GK61" s="61"/>
      <c r="GL61" s="61"/>
      <c r="GM61" s="61"/>
      <c r="GN61" s="61"/>
      <c r="GO61" s="61"/>
      <c r="GP61" s="61"/>
      <c r="GQ61" s="61"/>
      <c r="GR61" s="61"/>
      <c r="GS61" s="61"/>
      <c r="GT61" s="61"/>
      <c r="GU61" s="61"/>
      <c r="GV61" s="61"/>
      <c r="GW61" s="61"/>
      <c r="GX61" s="61"/>
      <c r="GY61" s="61"/>
      <c r="GZ61" s="61"/>
      <c r="HA61" s="61"/>
      <c r="HB61" s="61"/>
      <c r="HC61" s="61"/>
      <c r="HD61" s="61"/>
      <c r="HE61" s="61"/>
      <c r="HF61" s="61"/>
      <c r="HG61" s="61"/>
      <c r="HH61" s="61"/>
      <c r="HI61" s="61"/>
      <c r="HJ61" s="61"/>
      <c r="HK61" s="61"/>
      <c r="HL61" s="61"/>
      <c r="HM61" s="61"/>
      <c r="HN61" s="61"/>
    </row>
    <row r="62" ht="13.5" s="63" customFormat="1">
      <c r="A62" s="150">
        <v>54</v>
      </c>
      <c r="B62" s="150" t="s">
        <v>69</v>
      </c>
      <c r="C62" s="164"/>
      <c r="D62" s="151">
        <v>0</v>
      </c>
      <c r="E62" s="151"/>
      <c r="F62" s="174">
        <v>22.22</v>
      </c>
      <c r="G62" s="151">
        <f>IFERROR( F62/t1a!E63*100,0)</f>
      </c>
      <c r="H62" s="61"/>
      <c r="I62" s="62"/>
      <c r="J62" s="62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1"/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1"/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1"/>
      <c r="GI62" s="61"/>
      <c r="GJ62" s="61"/>
      <c r="GK62" s="61"/>
      <c r="GL62" s="61"/>
      <c r="GM62" s="61"/>
      <c r="GN62" s="61"/>
      <c r="GO62" s="61"/>
      <c r="GP62" s="61"/>
      <c r="GQ62" s="61"/>
      <c r="GR62" s="61"/>
      <c r="GS62" s="61"/>
      <c r="GT62" s="61"/>
      <c r="GU62" s="61"/>
      <c r="GV62" s="61"/>
      <c r="GW62" s="61"/>
      <c r="GX62" s="61"/>
      <c r="GY62" s="61"/>
      <c r="GZ62" s="61"/>
      <c r="HA62" s="61"/>
      <c r="HB62" s="61"/>
      <c r="HC62" s="61"/>
      <c r="HD62" s="61"/>
      <c r="HE62" s="61"/>
      <c r="HF62" s="61"/>
      <c r="HG62" s="61"/>
      <c r="HH62" s="61"/>
      <c r="HI62" s="61"/>
      <c r="HJ62" s="61"/>
      <c r="HK62" s="61"/>
      <c r="HL62" s="61"/>
      <c r="HM62" s="61"/>
      <c r="HN62" s="61"/>
    </row>
    <row r="63" ht="13.5" s="63" customFormat="1">
      <c r="A63" s="150">
        <v>55</v>
      </c>
      <c r="B63" s="150" t="s">
        <v>70</v>
      </c>
      <c r="C63" s="164"/>
      <c r="D63" s="151">
        <v>0</v>
      </c>
      <c r="E63" s="151"/>
      <c r="F63" s="174">
        <v>77.5</v>
      </c>
      <c r="G63" s="151">
        <f>IFERROR( F63/t1a!E64*100,0)</f>
      </c>
      <c r="H63" s="61"/>
      <c r="I63" s="62"/>
      <c r="J63" s="62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1"/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1"/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1"/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1"/>
      <c r="HI63" s="61"/>
      <c r="HJ63" s="61"/>
      <c r="HK63" s="61"/>
      <c r="HL63" s="61"/>
      <c r="HM63" s="61"/>
      <c r="HN63" s="61"/>
    </row>
    <row r="64" ht="13.5" s="63" customFormat="1">
      <c r="A64" s="150">
        <v>56</v>
      </c>
      <c r="B64" s="150" t="s">
        <v>71</v>
      </c>
      <c r="C64" s="164"/>
      <c r="D64" s="151">
        <v>0</v>
      </c>
      <c r="E64" s="151"/>
      <c r="F64" s="174">
        <v>84.07</v>
      </c>
      <c r="G64" s="151">
        <f>IFERROR( F64/t1a!E65*100,0)</f>
      </c>
      <c r="H64" s="61"/>
      <c r="I64" s="62"/>
      <c r="J64" s="62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1"/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1"/>
      <c r="FK64" s="61"/>
      <c r="FL64" s="61"/>
      <c r="FM64" s="61"/>
      <c r="FN64" s="61"/>
      <c r="FO64" s="61"/>
      <c r="FP64" s="61"/>
      <c r="FQ64" s="61"/>
      <c r="FR64" s="61"/>
      <c r="FS64" s="61"/>
      <c r="FT64" s="61"/>
      <c r="FU64" s="61"/>
      <c r="FV64" s="61"/>
      <c r="FW64" s="61"/>
      <c r="FX64" s="61"/>
      <c r="FY64" s="61"/>
      <c r="FZ64" s="61"/>
      <c r="GA64" s="61"/>
      <c r="GB64" s="61"/>
      <c r="GC64" s="61"/>
      <c r="GD64" s="61"/>
      <c r="GE64" s="61"/>
      <c r="GF64" s="61"/>
      <c r="GG64" s="61"/>
      <c r="GH64" s="61"/>
      <c r="GI64" s="61"/>
      <c r="GJ64" s="61"/>
      <c r="GK64" s="61"/>
      <c r="GL64" s="61"/>
      <c r="GM64" s="61"/>
      <c r="GN64" s="61"/>
      <c r="GO64" s="61"/>
      <c r="GP64" s="61"/>
      <c r="GQ64" s="61"/>
      <c r="GR64" s="61"/>
      <c r="GS64" s="61"/>
      <c r="GT64" s="61"/>
      <c r="GU64" s="61"/>
      <c r="GV64" s="61"/>
      <c r="GW64" s="61"/>
      <c r="GX64" s="61"/>
      <c r="GY64" s="61"/>
      <c r="GZ64" s="61"/>
      <c r="HA64" s="61"/>
      <c r="HB64" s="61"/>
      <c r="HC64" s="61"/>
      <c r="HD64" s="61"/>
      <c r="HE64" s="61"/>
      <c r="HF64" s="61"/>
      <c r="HG64" s="61"/>
      <c r="HH64" s="61"/>
      <c r="HI64" s="61"/>
      <c r="HJ64" s="61"/>
      <c r="HK64" s="61"/>
      <c r="HL64" s="61"/>
      <c r="HM64" s="61"/>
      <c r="HN64" s="61"/>
    </row>
    <row r="65" ht="13.5" s="63" customFormat="1">
      <c r="A65" s="185"/>
      <c r="B65" s="185" t="s">
        <v>72</v>
      </c>
      <c r="C65" s="58">
        <f>SUM(C57:C64)</f>
      </c>
      <c r="D65" s="59">
        <f>SUM(D57:D64)</f>
      </c>
      <c r="E65" s="59"/>
      <c r="F65" s="59">
        <f>SUM(F57:F64)</f>
      </c>
      <c r="G65" s="59">
        <f>IFERROR( F65/t1a!E66*100,0)</f>
      </c>
      <c r="H65" s="61"/>
      <c r="I65" s="62"/>
      <c r="J65" s="62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1"/>
      <c r="FK65" s="61"/>
      <c r="FL65" s="61"/>
      <c r="FM65" s="61"/>
      <c r="FN65" s="61"/>
      <c r="FO65" s="61"/>
      <c r="FP65" s="61"/>
      <c r="FQ65" s="61"/>
      <c r="FR65" s="61"/>
      <c r="FS65" s="61"/>
      <c r="FT65" s="61"/>
      <c r="FU65" s="61"/>
      <c r="FV65" s="61"/>
      <c r="FW65" s="61"/>
      <c r="FX65" s="61"/>
      <c r="FY65" s="61"/>
      <c r="FZ65" s="61"/>
      <c r="GA65" s="61"/>
      <c r="GB65" s="61"/>
      <c r="GC65" s="61"/>
      <c r="GD65" s="61"/>
      <c r="GE65" s="61"/>
      <c r="GF65" s="61"/>
      <c r="GG65" s="61"/>
      <c r="GH65" s="61"/>
      <c r="GI65" s="61"/>
      <c r="GJ65" s="61"/>
      <c r="GK65" s="61"/>
      <c r="GL65" s="61"/>
      <c r="GM65" s="61"/>
      <c r="GN65" s="61"/>
      <c r="GO65" s="61"/>
      <c r="GP65" s="61"/>
      <c r="GQ65" s="61"/>
      <c r="GR65" s="61"/>
      <c r="GS65" s="61"/>
      <c r="GT65" s="61"/>
      <c r="GU65" s="61"/>
      <c r="GV65" s="61"/>
      <c r="GW65" s="61"/>
      <c r="GX65" s="61"/>
      <c r="GY65" s="61"/>
      <c r="GZ65" s="61"/>
      <c r="HA65" s="61"/>
      <c r="HB65" s="61"/>
      <c r="HC65" s="61"/>
      <c r="HD65" s="61"/>
      <c r="HE65" s="61"/>
      <c r="HF65" s="61"/>
      <c r="HG65" s="61"/>
      <c r="HH65" s="61"/>
      <c r="HI65" s="61"/>
      <c r="HJ65" s="61"/>
      <c r="HK65" s="61"/>
      <c r="HL65" s="61"/>
      <c r="HM65" s="61"/>
      <c r="HN65" s="61"/>
    </row>
    <row r="66" ht="13.5" s="63" customFormat="1">
      <c r="A66" s="185"/>
      <c r="B66" s="185" t="s">
        <v>73</v>
      </c>
      <c r="C66" s="58">
        <f>SUM(C65,C56,C54,C46,C26)</f>
      </c>
      <c r="D66" s="59">
        <f>SUM(D65,D56,D54,D46,D26)</f>
      </c>
      <c r="E66" s="59"/>
      <c r="F66" s="59">
        <f>SUM(F65,F56,F54,F46,F26)</f>
      </c>
      <c r="G66" s="59">
        <f>IFERROR( F66/t1a!E67*100,0)</f>
      </c>
      <c r="H66" s="61"/>
      <c r="I66" s="62"/>
      <c r="J66" s="62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/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1"/>
      <c r="CX66" s="61"/>
      <c r="CY66" s="61"/>
      <c r="CZ66" s="61"/>
      <c r="DA66" s="61"/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/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/>
      <c r="EM66" s="61"/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  <c r="EY66" s="61"/>
      <c r="EZ66" s="61"/>
      <c r="FA66" s="61"/>
      <c r="FB66" s="61"/>
      <c r="FC66" s="61"/>
      <c r="FD66" s="61"/>
      <c r="FE66" s="61"/>
      <c r="FF66" s="61"/>
      <c r="FG66" s="61"/>
      <c r="FH66" s="61"/>
      <c r="FI66" s="61"/>
      <c r="FJ66" s="61"/>
      <c r="FK66" s="61"/>
      <c r="FL66" s="61"/>
      <c r="FM66" s="61"/>
      <c r="FN66" s="61"/>
      <c r="FO66" s="61"/>
      <c r="FP66" s="61"/>
      <c r="FQ66" s="61"/>
      <c r="FR66" s="61"/>
      <c r="FS66" s="61"/>
      <c r="FT66" s="61"/>
      <c r="FU66" s="61"/>
      <c r="FV66" s="61"/>
      <c r="FW66" s="61"/>
      <c r="FX66" s="61"/>
      <c r="FY66" s="61"/>
      <c r="FZ66" s="61"/>
      <c r="GA66" s="61"/>
      <c r="GB66" s="61"/>
      <c r="GC66" s="61"/>
      <c r="GD66" s="61"/>
      <c r="GE66" s="61"/>
      <c r="GF66" s="61"/>
      <c r="GG66" s="61"/>
      <c r="GH66" s="61"/>
      <c r="GI66" s="61"/>
      <c r="GJ66" s="61"/>
      <c r="GK66" s="61"/>
      <c r="GL66" s="61"/>
      <c r="GM66" s="61"/>
      <c r="GN66" s="61"/>
      <c r="GO66" s="61"/>
      <c r="GP66" s="61"/>
      <c r="GQ66" s="61"/>
      <c r="GR66" s="61"/>
      <c r="GS66" s="61"/>
      <c r="GT66" s="61"/>
      <c r="GU66" s="61"/>
      <c r="GV66" s="61"/>
      <c r="GW66" s="61"/>
      <c r="GX66" s="61"/>
      <c r="GY66" s="61"/>
      <c r="GZ66" s="61"/>
      <c r="HA66" s="61"/>
      <c r="HB66" s="61"/>
      <c r="HC66" s="61"/>
      <c r="HD66" s="61"/>
      <c r="HE66" s="61"/>
      <c r="HF66" s="61"/>
      <c r="HG66" s="61"/>
      <c r="HH66" s="61"/>
      <c r="HI66" s="61"/>
      <c r="HJ66" s="61"/>
      <c r="HK66" s="61"/>
      <c r="HL66" s="61"/>
      <c r="HM66" s="61"/>
      <c r="HN66" s="61"/>
    </row>
    <row r="67">
      <c r="A67" s="47"/>
      <c r="B67" s="66"/>
      <c r="C67" s="51"/>
      <c r="D67" s="47"/>
      <c r="E67" s="51"/>
      <c r="F67" s="56"/>
      <c r="G67" s="67"/>
      <c r="H67" s="47"/>
      <c r="I67" s="47"/>
      <c r="J67" s="47"/>
    </row>
    <row r="68">
      <c r="A68" s="47"/>
      <c r="B68" s="47"/>
      <c r="C68" s="51"/>
      <c r="D68" s="47"/>
      <c r="E68" s="51"/>
      <c r="F68" s="47"/>
      <c r="G68" s="68"/>
      <c r="H68" s="47"/>
      <c r="I68" s="47"/>
      <c r="J68" s="47"/>
    </row>
    <row r="69">
      <c r="A69" s="47"/>
      <c r="B69" s="47"/>
      <c r="C69" s="51"/>
      <c r="D69" s="47"/>
      <c r="E69" s="56"/>
      <c r="F69" s="56"/>
      <c r="G69" s="68"/>
      <c r="H69" s="47"/>
      <c r="I69" s="47"/>
      <c r="J69" s="47"/>
    </row>
    <row r="70">
      <c r="A70" s="47"/>
      <c r="B70" s="47"/>
      <c r="C70" s="51"/>
      <c r="D70" s="47"/>
      <c r="E70" s="56"/>
      <c r="F70" s="47"/>
      <c r="G70" s="68"/>
      <c r="H70" s="47"/>
      <c r="I70" s="47"/>
      <c r="J70" s="47"/>
    </row>
    <row r="71">
      <c r="A71" s="47"/>
      <c r="B71" s="47"/>
      <c r="C71" s="51"/>
      <c r="D71" s="47"/>
      <c r="E71" s="51"/>
      <c r="F71" s="47"/>
      <c r="G71" s="68"/>
      <c r="H71" s="47"/>
      <c r="I71" s="47"/>
      <c r="J71" s="47"/>
    </row>
    <row r="72">
      <c r="A72" s="47"/>
      <c r="B72" s="47"/>
      <c r="C72" s="51"/>
      <c r="D72" s="47"/>
      <c r="E72" s="51"/>
      <c r="F72" s="47"/>
      <c r="G72" s="68"/>
      <c r="H72" s="47"/>
      <c r="I72" s="47"/>
      <c r="J72" s="47"/>
    </row>
    <row r="73">
      <c r="A73" s="47"/>
      <c r="B73" s="47"/>
      <c r="C73" s="51"/>
      <c r="D73" s="47"/>
      <c r="E73" s="51"/>
      <c r="F73" s="47"/>
      <c r="G73" s="68"/>
      <c r="H73" s="47"/>
      <c r="I73" s="47"/>
      <c r="J73" s="47"/>
    </row>
    <row r="74">
      <c r="A74" s="47"/>
      <c r="B74" s="47"/>
      <c r="C74" s="51"/>
      <c r="D74" s="47"/>
      <c r="E74" s="51"/>
      <c r="F74" s="47"/>
      <c r="G74" s="68"/>
      <c r="H74" s="47"/>
      <c r="I74" s="47"/>
      <c r="J74" s="47"/>
    </row>
    <row r="75">
      <c r="A75" s="47"/>
      <c r="B75" s="47"/>
      <c r="C75" s="51"/>
      <c r="D75" s="47"/>
      <c r="E75" s="51"/>
      <c r="F75" s="47"/>
      <c r="G75" s="68"/>
      <c r="H75" s="47"/>
      <c r="I75" s="47"/>
      <c r="J75" s="47"/>
    </row>
    <row r="76">
      <c r="A76" s="47"/>
      <c r="B76" s="47"/>
      <c r="C76" s="51"/>
      <c r="D76" s="47"/>
      <c r="E76" s="51"/>
      <c r="F76" s="47"/>
      <c r="G76" s="68"/>
      <c r="H76" s="47"/>
      <c r="I76" s="47"/>
      <c r="J76" s="47"/>
    </row>
    <row r="77">
      <c r="A77" s="47"/>
      <c r="B77" s="47"/>
      <c r="C77" s="51"/>
      <c r="D77" s="47"/>
      <c r="E77" s="51"/>
      <c r="F77" s="47"/>
      <c r="G77" s="68"/>
      <c r="H77" s="47"/>
      <c r="I77" s="47"/>
      <c r="J77" s="47"/>
    </row>
    <row r="78">
      <c r="A78" s="47"/>
      <c r="B78" s="47"/>
      <c r="C78" s="51"/>
      <c r="D78" s="47"/>
      <c r="E78" s="51"/>
      <c r="F78" s="47"/>
      <c r="G78" s="68"/>
      <c r="H78" s="47"/>
      <c r="I78" s="47"/>
      <c r="J78" s="47"/>
    </row>
    <row r="79">
      <c r="A79" s="47"/>
      <c r="B79" s="47"/>
      <c r="C79" s="51"/>
      <c r="D79" s="47"/>
      <c r="E79" s="51"/>
      <c r="F79" s="47"/>
      <c r="G79" s="68"/>
      <c r="H79" s="47"/>
      <c r="I79" s="47"/>
      <c r="J79" s="47"/>
    </row>
    <row r="80">
      <c r="A80" s="47"/>
      <c r="B80" s="47"/>
      <c r="C80" s="51"/>
      <c r="D80" s="47"/>
      <c r="E80" s="51"/>
      <c r="F80" s="47"/>
      <c r="G80" s="68"/>
      <c r="H80" s="47"/>
      <c r="I80" s="47"/>
      <c r="J80" s="47"/>
    </row>
    <row r="81">
      <c r="A81" s="47"/>
      <c r="B81" s="47"/>
      <c r="C81" s="51"/>
      <c r="D81" s="47"/>
      <c r="E81" s="51"/>
      <c r="F81" s="47"/>
      <c r="G81" s="68"/>
      <c r="H81" s="47"/>
      <c r="I81" s="47"/>
      <c r="J81" s="47"/>
    </row>
    <row r="82">
      <c r="A82" s="47"/>
      <c r="B82" s="47"/>
      <c r="C82" s="51"/>
      <c r="D82" s="47"/>
      <c r="E82" s="51"/>
      <c r="F82" s="47"/>
      <c r="G82" s="68"/>
      <c r="H82" s="47"/>
      <c r="I82" s="47"/>
      <c r="J82" s="47"/>
    </row>
    <row r="83">
      <c r="A83" s="47"/>
      <c r="B83" s="47"/>
      <c r="C83" s="51"/>
      <c r="D83" s="47"/>
      <c r="E83" s="51"/>
      <c r="F83" s="47"/>
      <c r="G83" s="68"/>
      <c r="H83" s="47"/>
      <c r="I83" s="47"/>
      <c r="J83" s="47"/>
    </row>
    <row r="84">
      <c r="A84" s="47"/>
      <c r="B84" s="47"/>
      <c r="C84" s="51"/>
      <c r="D84" s="47"/>
      <c r="E84" s="51"/>
      <c r="F84" s="47"/>
      <c r="G84" s="68"/>
      <c r="H84" s="47"/>
      <c r="I84" s="47"/>
      <c r="J84" s="47"/>
    </row>
    <row r="85">
      <c r="A85" s="47"/>
      <c r="B85" s="47"/>
      <c r="C85" s="51"/>
      <c r="D85" s="47"/>
      <c r="E85" s="51"/>
      <c r="F85" s="47"/>
      <c r="G85" s="68"/>
      <c r="H85" s="47"/>
      <c r="I85" s="47"/>
      <c r="J85" s="47"/>
    </row>
    <row r="86">
      <c r="A86" s="47"/>
      <c r="B86" s="47"/>
      <c r="C86" s="51"/>
      <c r="D86" s="47"/>
      <c r="E86" s="51"/>
      <c r="F86" s="47"/>
      <c r="G86" s="68"/>
      <c r="H86" s="47"/>
      <c r="I86" s="47"/>
      <c r="J86" s="47"/>
    </row>
    <row r="87">
      <c r="A87" s="47"/>
      <c r="B87" s="47"/>
      <c r="C87" s="51"/>
      <c r="D87" s="47"/>
      <c r="E87" s="51"/>
      <c r="F87" s="47"/>
      <c r="G87" s="68"/>
      <c r="H87" s="47"/>
      <c r="I87" s="47"/>
      <c r="J87" s="47"/>
    </row>
    <row r="88">
      <c r="A88" s="47"/>
      <c r="B88" s="47"/>
      <c r="C88" s="51"/>
      <c r="D88" s="47"/>
      <c r="E88" s="51"/>
      <c r="F88" s="47"/>
      <c r="G88" s="68"/>
      <c r="H88" s="47"/>
      <c r="I88" s="47"/>
      <c r="J88" s="47"/>
    </row>
    <row r="89">
      <c r="A89" s="47"/>
      <c r="B89" s="47"/>
      <c r="C89" s="51"/>
      <c r="D89" s="47"/>
      <c r="E89" s="51"/>
      <c r="F89" s="47"/>
      <c r="G89" s="68"/>
      <c r="H89" s="47"/>
      <c r="I89" s="47"/>
      <c r="J89" s="47"/>
    </row>
    <row r="90">
      <c r="A90" s="47"/>
      <c r="B90" s="47"/>
      <c r="C90" s="51"/>
      <c r="D90" s="47"/>
      <c r="E90" s="51"/>
      <c r="F90" s="47"/>
      <c r="G90" s="68"/>
      <c r="H90" s="47"/>
      <c r="I90" s="47"/>
      <c r="J90" s="47"/>
    </row>
    <row r="91">
      <c r="A91" s="47"/>
      <c r="B91" s="47"/>
      <c r="C91" s="51"/>
      <c r="D91" s="47"/>
      <c r="E91" s="51"/>
      <c r="F91" s="47"/>
      <c r="G91" s="68"/>
      <c r="H91" s="47"/>
      <c r="I91" s="47"/>
      <c r="J91" s="47"/>
    </row>
    <row r="92">
      <c r="A92" s="47"/>
      <c r="B92" s="47"/>
      <c r="C92" s="51"/>
      <c r="D92" s="47"/>
      <c r="E92" s="51"/>
      <c r="F92" s="47"/>
      <c r="G92" s="68"/>
      <c r="H92" s="47"/>
      <c r="I92" s="47"/>
      <c r="J92" s="47"/>
    </row>
    <row r="93">
      <c r="A93" s="47"/>
      <c r="B93" s="47"/>
      <c r="C93" s="51"/>
      <c r="D93" s="47"/>
      <c r="E93" s="51"/>
      <c r="F93" s="47"/>
      <c r="G93" s="68"/>
      <c r="H93" s="47"/>
      <c r="I93" s="47"/>
      <c r="J93" s="47"/>
    </row>
    <row r="94">
      <c r="A94" s="47"/>
      <c r="B94" s="47"/>
      <c r="C94" s="51"/>
      <c r="D94" s="47"/>
      <c r="E94" s="51"/>
      <c r="F94" s="47"/>
      <c r="G94" s="68"/>
      <c r="H94" s="47"/>
      <c r="I94" s="47"/>
      <c r="J94" s="47"/>
    </row>
    <row r="95">
      <c r="A95" s="47"/>
      <c r="B95" s="47"/>
      <c r="C95" s="51"/>
      <c r="D95" s="47"/>
      <c r="E95" s="51"/>
      <c r="F95" s="47"/>
      <c r="G95" s="68"/>
      <c r="H95" s="47"/>
      <c r="I95" s="47"/>
      <c r="J95" s="47"/>
    </row>
    <row r="96">
      <c r="A96" s="47"/>
      <c r="B96" s="47"/>
      <c r="C96" s="51"/>
      <c r="D96" s="47"/>
      <c r="E96" s="51"/>
      <c r="F96" s="47"/>
      <c r="G96" s="68"/>
      <c r="H96" s="47"/>
      <c r="I96" s="47"/>
      <c r="J96" s="47"/>
    </row>
    <row r="97">
      <c r="A97" s="47"/>
      <c r="B97" s="47"/>
      <c r="C97" s="51"/>
      <c r="D97" s="47"/>
      <c r="E97" s="51"/>
      <c r="F97" s="47"/>
      <c r="G97" s="68"/>
      <c r="H97" s="47"/>
      <c r="I97" s="47"/>
      <c r="J97" s="47"/>
    </row>
    <row r="98">
      <c r="A98" s="47"/>
      <c r="B98" s="47"/>
      <c r="C98" s="51"/>
      <c r="D98" s="47"/>
      <c r="E98" s="51"/>
      <c r="F98" s="47"/>
      <c r="G98" s="68"/>
      <c r="H98" s="47"/>
      <c r="I98" s="47"/>
      <c r="J98" s="47"/>
    </row>
    <row r="99">
      <c r="A99" s="47"/>
      <c r="B99" s="47"/>
      <c r="C99" s="51"/>
      <c r="D99" s="47"/>
      <c r="E99" s="51"/>
      <c r="F99" s="47"/>
      <c r="G99" s="68"/>
      <c r="H99" s="47"/>
      <c r="I99" s="47"/>
      <c r="J99" s="47"/>
    </row>
    <row r="100">
      <c r="A100" s="47"/>
      <c r="B100" s="47"/>
      <c r="C100" s="51"/>
      <c r="D100" s="47"/>
      <c r="E100" s="51"/>
      <c r="F100" s="47"/>
      <c r="G100" s="68"/>
      <c r="H100" s="47"/>
      <c r="I100" s="47"/>
      <c r="J100" s="47"/>
    </row>
    <row r="101">
      <c r="A101" s="47"/>
      <c r="B101" s="47"/>
      <c r="C101" s="51"/>
      <c r="D101" s="47"/>
      <c r="E101" s="51"/>
      <c r="F101" s="47"/>
      <c r="G101" s="68"/>
      <c r="H101" s="47"/>
      <c r="I101" s="47"/>
      <c r="J101" s="47"/>
    </row>
    <row r="102">
      <c r="A102" s="47"/>
      <c r="B102" s="47"/>
      <c r="C102" s="51"/>
      <c r="D102" s="47"/>
      <c r="E102" s="51"/>
      <c r="F102" s="47"/>
      <c r="G102" s="68"/>
      <c r="H102" s="47"/>
      <c r="I102" s="47"/>
      <c r="J102" s="47"/>
    </row>
    <row r="103">
      <c r="A103" s="47"/>
      <c r="B103" s="47"/>
      <c r="C103" s="51"/>
      <c r="D103" s="47"/>
      <c r="E103" s="51"/>
      <c r="F103" s="47"/>
      <c r="G103" s="68"/>
      <c r="H103" s="47"/>
      <c r="I103" s="47"/>
      <c r="J103" s="47"/>
    </row>
    <row r="104">
      <c r="A104" s="47"/>
      <c r="B104" s="47"/>
      <c r="C104" s="51"/>
      <c r="D104" s="47"/>
      <c r="E104" s="51"/>
      <c r="F104" s="47"/>
      <c r="G104" s="68"/>
      <c r="H104" s="47"/>
      <c r="I104" s="47"/>
      <c r="J104" s="47"/>
    </row>
    <row r="105">
      <c r="A105" s="47"/>
      <c r="B105" s="47"/>
      <c r="C105" s="51"/>
      <c r="D105" s="47"/>
      <c r="E105" s="51"/>
      <c r="F105" s="47"/>
      <c r="G105" s="68"/>
      <c r="H105" s="47"/>
      <c r="I105" s="47"/>
      <c r="J105" s="47"/>
    </row>
    <row r="106">
      <c r="A106" s="47"/>
      <c r="B106" s="47"/>
      <c r="C106" s="51"/>
      <c r="D106" s="47"/>
      <c r="E106" s="51"/>
      <c r="F106" s="47"/>
      <c r="G106" s="68"/>
      <c r="H106" s="51"/>
      <c r="I106" s="47"/>
      <c r="J106" s="68"/>
    </row>
    <row r="107">
      <c r="A107" s="47"/>
      <c r="B107" s="47"/>
      <c r="C107" s="51"/>
      <c r="D107" s="47"/>
      <c r="E107" s="51"/>
      <c r="F107" s="47"/>
      <c r="G107" s="68"/>
      <c r="H107" s="51"/>
      <c r="I107" s="47"/>
      <c r="J107" s="68"/>
    </row>
    <row r="108">
      <c r="A108" s="47"/>
      <c r="B108" s="47"/>
      <c r="C108" s="51"/>
      <c r="D108" s="47"/>
      <c r="E108" s="51"/>
      <c r="F108" s="47"/>
      <c r="G108" s="68"/>
      <c r="H108" s="51"/>
      <c r="I108" s="47"/>
      <c r="J108" s="68"/>
    </row>
    <row r="109">
      <c r="A109" s="47"/>
      <c r="B109" s="47"/>
      <c r="C109" s="51"/>
      <c r="D109" s="47"/>
      <c r="E109" s="51"/>
      <c r="F109" s="47"/>
      <c r="G109" s="68"/>
      <c r="H109" s="51"/>
      <c r="I109" s="47"/>
      <c r="J109" s="68"/>
    </row>
    <row r="110">
      <c r="A110" s="47"/>
      <c r="B110" s="47"/>
      <c r="C110" s="51"/>
      <c r="D110" s="47"/>
      <c r="E110" s="51"/>
      <c r="F110" s="47"/>
      <c r="G110" s="68"/>
      <c r="H110" s="51"/>
      <c r="I110" s="47"/>
      <c r="J110" s="68"/>
    </row>
    <row r="111">
      <c r="A111" s="47"/>
      <c r="B111" s="47"/>
      <c r="C111" s="51"/>
      <c r="D111" s="47"/>
      <c r="E111" s="51"/>
      <c r="F111" s="47"/>
      <c r="G111" s="68"/>
      <c r="H111" s="51"/>
      <c r="I111" s="47"/>
      <c r="J111" s="68"/>
    </row>
    <row r="112">
      <c r="A112" s="47"/>
      <c r="B112" s="47"/>
      <c r="C112" s="51"/>
      <c r="D112" s="47"/>
      <c r="E112" s="51"/>
      <c r="F112" s="47"/>
      <c r="G112" s="68"/>
      <c r="H112" s="51"/>
      <c r="I112" s="47"/>
      <c r="J112" s="68"/>
    </row>
    <row r="113">
      <c r="A113" s="47"/>
      <c r="B113" s="47"/>
      <c r="C113" s="51"/>
      <c r="D113" s="47"/>
      <c r="E113" s="51"/>
      <c r="F113" s="47"/>
      <c r="G113" s="68"/>
      <c r="H113" s="51"/>
      <c r="I113" s="47"/>
      <c r="J113" s="68"/>
    </row>
    <row r="114">
      <c r="A114" s="47"/>
      <c r="B114" s="47"/>
      <c r="C114" s="51"/>
      <c r="D114" s="47"/>
      <c r="E114" s="51"/>
      <c r="F114" s="47"/>
      <c r="G114" s="68"/>
      <c r="H114" s="51"/>
      <c r="I114" s="47"/>
      <c r="J114" s="68"/>
    </row>
    <row r="115">
      <c r="A115" s="47"/>
      <c r="B115" s="47"/>
      <c r="C115" s="51"/>
      <c r="D115" s="47"/>
      <c r="E115" s="51"/>
      <c r="F115" s="47"/>
      <c r="G115" s="68"/>
      <c r="H115" s="51"/>
      <c r="I115" s="47"/>
      <c r="J115" s="68"/>
    </row>
    <row r="116">
      <c r="A116" s="47"/>
      <c r="B116" s="47"/>
      <c r="C116" s="51"/>
      <c r="D116" s="47"/>
      <c r="E116" s="51"/>
      <c r="F116" s="47"/>
      <c r="G116" s="68"/>
      <c r="H116" s="51"/>
      <c r="I116" s="47"/>
      <c r="J116" s="68"/>
    </row>
    <row r="117">
      <c r="A117" s="47"/>
      <c r="B117" s="47"/>
      <c r="C117" s="51"/>
      <c r="D117" s="47"/>
      <c r="E117" s="51"/>
      <c r="F117" s="47"/>
      <c r="G117" s="68"/>
      <c r="H117" s="51"/>
      <c r="I117" s="47"/>
      <c r="J117" s="68"/>
    </row>
    <row r="118">
      <c r="A118" s="47"/>
      <c r="B118" s="47"/>
      <c r="C118" s="47"/>
      <c r="D118" s="47"/>
      <c r="E118" s="51"/>
      <c r="F118" s="47"/>
      <c r="G118" s="68"/>
      <c r="H118" s="51"/>
      <c r="I118" s="47"/>
      <c r="J118" s="68"/>
    </row>
    <row r="119" s="47" customFormat="1">
      <c r="E119" s="51"/>
      <c r="G119" s="68"/>
      <c r="H119" s="51"/>
      <c r="J119" s="68"/>
    </row>
    <row r="120" s="47" customFormat="1">
      <c r="E120" s="51"/>
      <c r="G120" s="68"/>
      <c r="H120" s="51"/>
      <c r="J120" s="68"/>
    </row>
    <row r="121" s="47" customFormat="1">
      <c r="E121" s="51"/>
      <c r="G121" s="68"/>
      <c r="H121" s="51"/>
      <c r="J121" s="68"/>
    </row>
    <row r="122" s="47" customFormat="1">
      <c r="E122" s="51"/>
      <c r="G122" s="68"/>
      <c r="H122" s="51"/>
      <c r="J122" s="68"/>
    </row>
    <row r="123" s="47" customFormat="1">
      <c r="E123" s="51"/>
      <c r="G123" s="68"/>
      <c r="H123" s="51"/>
      <c r="J123" s="68"/>
    </row>
    <row r="124" s="47" customFormat="1">
      <c r="E124" s="51"/>
      <c r="G124" s="68"/>
      <c r="H124" s="51"/>
      <c r="J124" s="68"/>
    </row>
    <row r="125" s="47" customFormat="1">
      <c r="E125" s="51"/>
      <c r="G125" s="68"/>
      <c r="H125" s="51"/>
      <c r="J125" s="68"/>
    </row>
    <row r="126" s="47" customFormat="1">
      <c r="E126" s="51"/>
      <c r="G126" s="68"/>
      <c r="H126" s="51"/>
      <c r="J126" s="68"/>
    </row>
    <row r="127" s="47" customFormat="1">
      <c r="E127" s="51"/>
      <c r="G127" s="68"/>
      <c r="H127" s="51"/>
      <c r="J127" s="68"/>
    </row>
    <row r="128" s="47" customFormat="1">
      <c r="E128" s="51"/>
      <c r="G128" s="68"/>
      <c r="H128" s="51"/>
      <c r="J128" s="68"/>
    </row>
    <row r="129" s="47" customFormat="1">
      <c r="E129" s="51"/>
      <c r="G129" s="68"/>
      <c r="H129" s="51"/>
      <c r="J129" s="68"/>
    </row>
  </sheetData>
  <sheetProtection selectLockedCells="1" selectUnlockedCells="1"/>
  <mergeCells>
    <mergeCell ref="C1:G1"/>
    <mergeCell ref="A3:A4"/>
    <mergeCell ref="B3:B4"/>
    <mergeCell ref="C3:D3"/>
    <mergeCell ref="E3:F3"/>
    <mergeCell ref="C2:F2"/>
  </mergeCells>
  <printOptions horizontalCentered="1" verticalCentered="1"/>
  <pageMargins left="0.1" right="0.1" top="0.15" bottom="0.15" header="0" footer="0"/>
  <pageSetup paperSize="9" scale="62" firstPageNumber="0" orientation="landscape" horizontalDpi="300" verticalDpi="30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33"/>
  <sheetViews>
    <sheetView topLeftCell="A36" zoomScaleSheetLayoutView="80" workbookViewId="0">
      <pane xSplit="2" topLeftCell="O1" activePane="topRight" state="frozen"/>
      <selection pane="topRight" activeCell="A60" sqref="A60:A67"/>
    </sheetView>
  </sheetViews>
  <sheetFormatPr defaultRowHeight="12.75"/>
  <cols>
    <col min="1" max="1" width="5.7109375" customWidth="1" style="44"/>
    <col min="2" max="2" width="30" customWidth="1" style="44"/>
    <col min="3" max="3" width="13" customWidth="1" style="44"/>
    <col min="4" max="4" width="11.140625" customWidth="1" style="44"/>
    <col min="5" max="5" width="11.140625" customWidth="1" style="45"/>
    <col min="6" max="6" width="11.140625" customWidth="1" style="173"/>
    <col min="7" max="7" width="11.140625" customWidth="1" style="46"/>
    <col min="8" max="8" width="13.140625" customWidth="1" style="45"/>
    <col min="9" max="9" width="12.28515625" customWidth="1" style="45"/>
    <col min="10" max="10" width="12.5703125" customWidth="1" style="45"/>
    <col min="11" max="11" width="11.140625" customWidth="1" style="46"/>
    <col min="12" max="12" width="11.140625" customWidth="1" style="156"/>
    <col min="13" max="13" width="12.7109375" customWidth="1" style="45"/>
    <col min="14" max="14" width="13.42578125" customWidth="1" style="45"/>
    <col min="15" max="15" width="12.5703125" customWidth="1" style="45"/>
    <col min="16" max="16" width="11.140625" customWidth="1" style="45"/>
    <col min="17" max="17" width="11.140625" customWidth="1" style="47"/>
    <col min="18" max="18" width="12" customWidth="1" style="47"/>
    <col min="19" max="20" width="11.140625" customWidth="1" style="47"/>
    <col min="21" max="21" width="11.140625" customWidth="1" style="51"/>
    <col min="22" max="22" width="11.140625" customWidth="1" style="47"/>
    <col min="23" max="229" width="9.140625" customWidth="1" style="47"/>
    <col min="230" max="16384" width="9.140625" customWidth="1" style="44"/>
  </cols>
  <sheetData>
    <row r="1" ht="17.25" customHeight="1" s="89" customFormat="1">
      <c r="A1" s="202" t="s">
        <v>74</v>
      </c>
      <c r="B1" s="202"/>
      <c r="C1" s="202" t="s">
        <v>75</v>
      </c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</row>
    <row r="2" ht="17.25" customHeight="1" s="89" customFormat="1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</row>
    <row r="3" ht="17.25" customHeight="1" s="89" customFormat="1">
      <c r="A3" s="204">
        <f>T1M!C2</f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</row>
    <row r="4" ht="15.75" customHeight="1" s="90" customFormat="1">
      <c r="A4" s="89"/>
      <c r="B4" s="89"/>
      <c r="N4" s="120"/>
      <c r="O4" s="120"/>
      <c r="P4" s="120"/>
      <c r="Q4" s="89"/>
      <c r="R4" s="89"/>
      <c r="T4" s="204" t="s">
        <v>76</v>
      </c>
      <c r="U4" s="204"/>
      <c r="V4" s="204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</row>
    <row r="5" ht="14.25" customHeight="1" s="94" customFormat="1">
      <c r="A5" s="203" t="s">
        <v>4</v>
      </c>
      <c r="B5" s="203" t="s">
        <v>5</v>
      </c>
      <c r="C5" s="205" t="s">
        <v>77</v>
      </c>
      <c r="D5" s="205"/>
      <c r="E5" s="205"/>
      <c r="F5" s="205"/>
      <c r="G5" s="205"/>
      <c r="H5" s="205" t="s">
        <v>78</v>
      </c>
      <c r="I5" s="205"/>
      <c r="J5" s="205"/>
      <c r="K5" s="205"/>
      <c r="L5" s="205"/>
      <c r="M5" s="205" t="s">
        <v>79</v>
      </c>
      <c r="N5" s="205"/>
      <c r="O5" s="205"/>
      <c r="P5" s="205"/>
      <c r="Q5" s="205"/>
      <c r="R5" s="205" t="s">
        <v>80</v>
      </c>
      <c r="S5" s="205"/>
      <c r="T5" s="205"/>
      <c r="U5" s="205"/>
      <c r="V5" s="205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</row>
    <row r="6" ht="38.25" customHeight="1" s="94" customFormat="1">
      <c r="A6" s="203"/>
      <c r="B6" s="203"/>
      <c r="C6" s="126">
        <f>AsOn!A1</f>
      </c>
      <c r="D6" s="126">
        <f>AsOn!B1</f>
      </c>
      <c r="E6" s="126">
        <f>AsOn!C1</f>
      </c>
      <c r="F6" s="203">
        <f>"GROWTH DURING THE YEAR " &amp;AsOn!D1</f>
      </c>
      <c r="G6" s="203"/>
      <c r="H6" s="126">
        <f>AsOn!A1</f>
      </c>
      <c r="I6" s="126">
        <f>AsOn!B1</f>
      </c>
      <c r="J6" s="126">
        <f>AsOn!C1</f>
      </c>
      <c r="K6" s="203">
        <f>"GROWTH DURING THE YEAR " &amp;AsOn!D1</f>
      </c>
      <c r="L6" s="203"/>
      <c r="M6" s="126">
        <f>AsOn!A1</f>
      </c>
      <c r="N6" s="126">
        <f>AsOn!B1</f>
      </c>
      <c r="O6" s="126">
        <f>AsOn!C1</f>
      </c>
      <c r="P6" s="203">
        <f>"GROWTH DURING THE YEAR " &amp;AsOn!D1</f>
      </c>
      <c r="Q6" s="203"/>
      <c r="R6" s="126">
        <f>AsOn!A1</f>
      </c>
      <c r="S6" s="126">
        <f>AsOn!B1</f>
      </c>
      <c r="T6" s="126">
        <f>AsOn!C1</f>
      </c>
      <c r="U6" s="203">
        <f>"GROWTH DURING THE YEAR " &amp;AsOn!D1</f>
      </c>
      <c r="V6" s="20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3"/>
      <c r="FS6" s="93"/>
      <c r="FT6" s="93"/>
      <c r="FU6" s="93"/>
      <c r="FV6" s="93"/>
      <c r="FW6" s="93"/>
      <c r="FX6" s="93"/>
      <c r="FY6" s="93"/>
      <c r="FZ6" s="93"/>
      <c r="GA6" s="93"/>
      <c r="GB6" s="93"/>
      <c r="GC6" s="93"/>
      <c r="GD6" s="93"/>
      <c r="GE6" s="93"/>
      <c r="GF6" s="93"/>
      <c r="GG6" s="93"/>
      <c r="GH6" s="93"/>
      <c r="GI6" s="93"/>
      <c r="GJ6" s="93"/>
      <c r="GK6" s="93"/>
      <c r="GL6" s="93"/>
      <c r="GM6" s="93"/>
      <c r="GN6" s="93"/>
      <c r="GO6" s="93"/>
      <c r="GP6" s="93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93"/>
      <c r="HB6" s="93"/>
      <c r="HC6" s="93"/>
      <c r="HD6" s="93"/>
      <c r="HE6" s="93"/>
      <c r="HF6" s="93"/>
      <c r="HG6" s="93"/>
      <c r="HH6" s="93"/>
      <c r="HI6" s="93"/>
      <c r="HJ6" s="93"/>
      <c r="HK6" s="93"/>
      <c r="HL6" s="93"/>
      <c r="HM6" s="93"/>
      <c r="HN6" s="93"/>
      <c r="HO6" s="93"/>
      <c r="HP6" s="93"/>
      <c r="HQ6" s="93"/>
      <c r="HR6" s="93"/>
      <c r="HS6" s="93"/>
      <c r="HT6" s="93"/>
      <c r="HU6" s="93"/>
    </row>
    <row r="7" ht="12" customHeight="1" s="93" customFormat="1">
      <c r="A7" s="177"/>
      <c r="B7" s="177"/>
      <c r="C7" s="182">
        <f>RIGHT(C6,7)</f>
      </c>
      <c r="D7" s="182">
        <f ref="D7:E7" t="shared" si="0">RIGHT(D6,7)</f>
      </c>
      <c r="E7" s="182">
        <f t="shared" si="0"/>
      </c>
      <c r="F7" s="118" t="s">
        <v>81</v>
      </c>
      <c r="G7" s="57" t="s">
        <v>82</v>
      </c>
      <c r="H7" s="182">
        <f>RIGHT(H6,7)</f>
      </c>
      <c r="I7" s="182">
        <f ref="I7:J7" t="shared" si="1">RIGHT(I6,7)</f>
      </c>
      <c r="J7" s="182">
        <f t="shared" si="1"/>
      </c>
      <c r="K7" s="119" t="s">
        <v>81</v>
      </c>
      <c r="L7" s="57" t="s">
        <v>82</v>
      </c>
      <c r="M7" s="182">
        <f>RIGHT(M6,7)</f>
      </c>
      <c r="N7" s="182">
        <f ref="N7:O7" t="shared" si="2">RIGHT(N6,7)</f>
      </c>
      <c r="O7" s="182">
        <f t="shared" si="2"/>
      </c>
      <c r="P7" s="119" t="s">
        <v>81</v>
      </c>
      <c r="Q7" s="57" t="s">
        <v>82</v>
      </c>
      <c r="R7" s="182">
        <f>RIGHT(R6,7)</f>
      </c>
      <c r="S7" s="182">
        <f ref="S7:T7" t="shared" si="3">RIGHT(S6,7)</f>
      </c>
      <c r="T7" s="182">
        <f t="shared" si="3"/>
      </c>
      <c r="U7" s="119" t="s">
        <v>81</v>
      </c>
      <c r="V7" s="57" t="s">
        <v>82</v>
      </c>
      <c r="HV7" s="94"/>
      <c r="HW7" s="94"/>
      <c r="HX7" s="94"/>
      <c r="HY7" s="94"/>
      <c r="HZ7" s="94"/>
      <c r="IA7" s="94"/>
      <c r="IB7" s="94"/>
      <c r="IC7" s="94"/>
      <c r="ID7" s="94"/>
      <c r="IE7" s="94"/>
      <c r="IF7" s="94"/>
      <c r="IG7" s="94"/>
      <c r="IH7" s="94"/>
      <c r="II7" s="94"/>
      <c r="IJ7" s="94"/>
      <c r="IK7" s="94"/>
      <c r="IL7" s="94"/>
      <c r="IM7" s="94"/>
      <c r="IN7" s="94"/>
      <c r="IO7" s="94"/>
      <c r="IP7" s="94"/>
      <c r="IQ7" s="94"/>
      <c r="IR7" s="94"/>
      <c r="IS7" s="94"/>
      <c r="IT7" s="94"/>
      <c r="IU7" s="94"/>
      <c r="IV7" s="94"/>
    </row>
    <row r="8" ht="12" customHeight="1" s="171" customFormat="1">
      <c r="A8" s="167">
        <v>1</v>
      </c>
      <c r="B8" s="167" t="s">
        <v>12</v>
      </c>
      <c r="C8" s="168">
        <v>7</v>
      </c>
      <c r="D8" s="168">
        <v>7</v>
      </c>
      <c r="E8" s="168">
        <v>0</v>
      </c>
      <c r="F8" s="169">
        <f>+(E8-C8)</f>
      </c>
      <c r="G8" s="170">
        <f>IF(C8=0,"",(E8-C8)/C8*100)</f>
      </c>
      <c r="H8" s="168">
        <v>10</v>
      </c>
      <c r="I8" s="168">
        <v>10</v>
      </c>
      <c r="J8" s="168">
        <v>0</v>
      </c>
      <c r="K8" s="169">
        <f>+(J8-H8)</f>
      </c>
      <c r="L8" s="170">
        <f>IF(H8=0,"",(J8-H8)/H8*100)</f>
      </c>
      <c r="M8" s="168">
        <v>16</v>
      </c>
      <c r="N8" s="168">
        <v>16</v>
      </c>
      <c r="O8" s="168">
        <v>0</v>
      </c>
      <c r="P8" s="169">
        <f>+(O8-M8)</f>
      </c>
      <c r="Q8" s="170">
        <f>IF(M8=0,"",(O8-M8)/M8*100)</f>
      </c>
      <c r="R8" s="168">
        <v>33</v>
      </c>
      <c r="S8" s="168">
        <v>33</v>
      </c>
      <c r="T8" s="168">
        <v>0</v>
      </c>
      <c r="U8" s="169">
        <f>+(T8-R8)</f>
      </c>
      <c r="V8" s="170">
        <f>IF(R8=0,"",(T8-R8)/R8*100)</f>
      </c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161"/>
      <c r="AN8" s="161"/>
      <c r="AO8" s="161"/>
      <c r="AP8" s="161"/>
      <c r="AQ8" s="161"/>
      <c r="AR8" s="161"/>
      <c r="AS8" s="161"/>
      <c r="AT8" s="161"/>
      <c r="AU8" s="161"/>
      <c r="AV8" s="161"/>
      <c r="AW8" s="161"/>
      <c r="AX8" s="161"/>
      <c r="AY8" s="161"/>
      <c r="AZ8" s="161"/>
      <c r="BA8" s="161"/>
      <c r="BB8" s="161"/>
      <c r="BC8" s="161"/>
      <c r="BD8" s="161"/>
      <c r="BE8" s="161"/>
      <c r="BF8" s="161"/>
      <c r="BG8" s="161"/>
      <c r="BH8" s="161"/>
      <c r="BI8" s="161"/>
      <c r="BJ8" s="161"/>
      <c r="BK8" s="161"/>
      <c r="BL8" s="161"/>
      <c r="BM8" s="161"/>
      <c r="BN8" s="161"/>
      <c r="BO8" s="161"/>
      <c r="BP8" s="161"/>
      <c r="BQ8" s="161"/>
      <c r="BR8" s="161"/>
      <c r="BS8" s="161"/>
      <c r="BT8" s="161"/>
      <c r="BU8" s="161"/>
      <c r="BV8" s="161"/>
      <c r="BW8" s="161"/>
      <c r="BX8" s="161"/>
      <c r="BY8" s="161"/>
      <c r="BZ8" s="161"/>
      <c r="CA8" s="161"/>
      <c r="CB8" s="161"/>
      <c r="CC8" s="161"/>
      <c r="CD8" s="161"/>
      <c r="CE8" s="161"/>
      <c r="CF8" s="161"/>
      <c r="CG8" s="161"/>
      <c r="CH8" s="161"/>
      <c r="CI8" s="161"/>
      <c r="CJ8" s="161"/>
      <c r="CK8" s="161"/>
      <c r="CL8" s="161"/>
      <c r="CM8" s="161"/>
      <c r="CN8" s="161"/>
      <c r="CO8" s="161"/>
      <c r="CP8" s="161"/>
      <c r="CQ8" s="161"/>
      <c r="CR8" s="161"/>
      <c r="CS8" s="161"/>
      <c r="CT8" s="161"/>
      <c r="CU8" s="161"/>
      <c r="CV8" s="161"/>
      <c r="CW8" s="161"/>
      <c r="CX8" s="161"/>
      <c r="CY8" s="161"/>
      <c r="CZ8" s="161"/>
      <c r="DA8" s="161"/>
      <c r="DB8" s="161"/>
      <c r="DC8" s="161"/>
      <c r="DD8" s="161"/>
      <c r="DE8" s="161"/>
      <c r="DF8" s="161"/>
      <c r="DG8" s="161"/>
      <c r="DH8" s="161"/>
      <c r="DI8" s="161"/>
      <c r="DJ8" s="161"/>
      <c r="DK8" s="161"/>
      <c r="DL8" s="161"/>
      <c r="DM8" s="161"/>
      <c r="DN8" s="161"/>
      <c r="DO8" s="161"/>
      <c r="DP8" s="161"/>
      <c r="DQ8" s="161"/>
      <c r="DR8" s="161"/>
      <c r="DS8" s="161"/>
      <c r="DT8" s="161"/>
      <c r="DU8" s="161"/>
      <c r="DV8" s="161"/>
      <c r="DW8" s="161"/>
      <c r="DX8" s="161"/>
      <c r="DY8" s="161"/>
      <c r="DZ8" s="161"/>
      <c r="EA8" s="161"/>
      <c r="EB8" s="161"/>
      <c r="EC8" s="161"/>
      <c r="ED8" s="161"/>
      <c r="EE8" s="161"/>
      <c r="EF8" s="161"/>
      <c r="EG8" s="161"/>
      <c r="EH8" s="161"/>
      <c r="EI8" s="161"/>
      <c r="EJ8" s="161"/>
      <c r="EK8" s="161"/>
      <c r="EL8" s="161"/>
      <c r="EM8" s="161"/>
      <c r="EN8" s="161"/>
      <c r="EO8" s="161"/>
      <c r="EP8" s="161"/>
      <c r="EQ8" s="161"/>
      <c r="ER8" s="161"/>
      <c r="ES8" s="161"/>
      <c r="ET8" s="161"/>
      <c r="EU8" s="161"/>
      <c r="EV8" s="161"/>
      <c r="EW8" s="161"/>
      <c r="EX8" s="161"/>
      <c r="EY8" s="161"/>
      <c r="EZ8" s="161"/>
      <c r="FA8" s="161"/>
      <c r="FB8" s="161"/>
      <c r="FC8" s="161"/>
      <c r="FD8" s="161"/>
      <c r="FE8" s="161"/>
      <c r="FF8" s="161"/>
      <c r="FG8" s="161"/>
      <c r="FH8" s="161"/>
      <c r="FI8" s="161"/>
      <c r="FJ8" s="161"/>
      <c r="FK8" s="161"/>
      <c r="FL8" s="161"/>
      <c r="FM8" s="161"/>
      <c r="FN8" s="161"/>
      <c r="FO8" s="161"/>
      <c r="FP8" s="161"/>
      <c r="FQ8" s="161"/>
      <c r="FR8" s="161"/>
      <c r="FS8" s="161"/>
      <c r="FT8" s="161"/>
      <c r="FU8" s="161"/>
      <c r="FV8" s="161"/>
      <c r="FW8" s="161"/>
      <c r="FX8" s="161"/>
      <c r="FY8" s="161"/>
      <c r="FZ8" s="161"/>
      <c r="GA8" s="161"/>
      <c r="GB8" s="161"/>
      <c r="GC8" s="161"/>
      <c r="GD8" s="161"/>
      <c r="GE8" s="161"/>
      <c r="GF8" s="161"/>
      <c r="GG8" s="161"/>
      <c r="GH8" s="161"/>
      <c r="GI8" s="161"/>
      <c r="GJ8" s="161"/>
      <c r="GK8" s="161"/>
      <c r="GL8" s="161"/>
      <c r="GM8" s="161"/>
      <c r="GN8" s="161"/>
      <c r="GO8" s="161"/>
      <c r="GP8" s="161"/>
      <c r="GQ8" s="161"/>
      <c r="GR8" s="161"/>
      <c r="GS8" s="161"/>
      <c r="GT8" s="161"/>
      <c r="GU8" s="161"/>
      <c r="GV8" s="161"/>
      <c r="GW8" s="161"/>
      <c r="GX8" s="161"/>
      <c r="GY8" s="161"/>
      <c r="GZ8" s="161"/>
      <c r="HA8" s="161"/>
      <c r="HB8" s="161"/>
      <c r="HC8" s="161"/>
      <c r="HD8" s="161"/>
      <c r="HE8" s="161"/>
      <c r="HF8" s="161"/>
      <c r="HG8" s="161"/>
      <c r="HH8" s="161"/>
      <c r="HI8" s="161"/>
      <c r="HJ8" s="161"/>
      <c r="HK8" s="161"/>
      <c r="HL8" s="161"/>
      <c r="HM8" s="161"/>
      <c r="HN8" s="161"/>
      <c r="HO8" s="161"/>
      <c r="HP8" s="161"/>
      <c r="HQ8" s="161"/>
      <c r="HR8" s="161"/>
      <c r="HS8" s="161"/>
      <c r="HT8" s="161"/>
      <c r="HU8" s="161"/>
    </row>
    <row r="9" ht="12" customHeight="1" s="171" customFormat="1">
      <c r="A9" s="167">
        <v>2</v>
      </c>
      <c r="B9" s="167" t="s">
        <v>13</v>
      </c>
      <c r="C9" s="168">
        <v>0</v>
      </c>
      <c r="D9" s="168">
        <v>0</v>
      </c>
      <c r="E9" s="168">
        <v>0</v>
      </c>
      <c r="F9" s="169">
        <f ref="F9:F28" t="shared" si="12">+(E9-C9)</f>
      </c>
      <c r="G9" s="170">
        <f ref="G9:G28" t="shared" si="13">IF(C9=0,"",(E9-C9)/C9*100)</f>
      </c>
      <c r="H9" s="168">
        <v>11</v>
      </c>
      <c r="I9" s="168">
        <v>11</v>
      </c>
      <c r="J9" s="168">
        <v>0</v>
      </c>
      <c r="K9" s="169">
        <f ref="K9:K28" t="shared" si="14">+(J9-H9)</f>
      </c>
      <c r="L9" s="170">
        <f ref="L9:L28" t="shared" si="15">IF(H9=0,"",(J9-H9)/H9*100)</f>
      </c>
      <c r="M9" s="168">
        <v>12</v>
      </c>
      <c r="N9" s="168">
        <v>12</v>
      </c>
      <c r="O9" s="168">
        <v>0</v>
      </c>
      <c r="P9" s="169">
        <f ref="P9:P28" t="shared" si="16">+(O9-M9)</f>
      </c>
      <c r="Q9" s="170">
        <f ref="Q9:Q28" t="shared" si="17">IF(M9=0,"",(O9-M9)/M9*100)</f>
      </c>
      <c r="R9" s="168">
        <v>23</v>
      </c>
      <c r="S9" s="168">
        <v>23</v>
      </c>
      <c r="T9" s="168">
        <v>0</v>
      </c>
      <c r="U9" s="169">
        <f ref="U9:U28" t="shared" si="18">+(T9-R9)</f>
      </c>
      <c r="V9" s="170">
        <f ref="V9:V28" t="shared" si="19">IF(R9=0,"",(T9-R9)/R9*100)</f>
      </c>
      <c r="W9" s="161"/>
      <c r="X9" s="161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  <c r="BB9" s="161"/>
      <c r="BC9" s="161"/>
      <c r="BD9" s="161"/>
      <c r="BE9" s="161"/>
      <c r="BF9" s="161"/>
      <c r="BG9" s="161"/>
      <c r="BH9" s="161"/>
      <c r="BI9" s="161"/>
      <c r="BJ9" s="161"/>
      <c r="BK9" s="161"/>
      <c r="BL9" s="161"/>
      <c r="BM9" s="161"/>
      <c r="BN9" s="161"/>
      <c r="BO9" s="161"/>
      <c r="BP9" s="161"/>
      <c r="BQ9" s="161"/>
      <c r="BR9" s="161"/>
      <c r="BS9" s="161"/>
      <c r="BT9" s="161"/>
      <c r="BU9" s="161"/>
      <c r="BV9" s="161"/>
      <c r="BW9" s="161"/>
      <c r="BX9" s="161"/>
      <c r="BY9" s="161"/>
      <c r="BZ9" s="161"/>
      <c r="CA9" s="161"/>
      <c r="CB9" s="161"/>
      <c r="CC9" s="161"/>
      <c r="CD9" s="161"/>
      <c r="CE9" s="161"/>
      <c r="CF9" s="161"/>
      <c r="CG9" s="161"/>
      <c r="CH9" s="161"/>
      <c r="CI9" s="161"/>
      <c r="CJ9" s="161"/>
      <c r="CK9" s="161"/>
      <c r="CL9" s="161"/>
      <c r="CM9" s="161"/>
      <c r="CN9" s="161"/>
      <c r="CO9" s="161"/>
      <c r="CP9" s="161"/>
      <c r="CQ9" s="161"/>
      <c r="CR9" s="161"/>
      <c r="CS9" s="161"/>
      <c r="CT9" s="161"/>
      <c r="CU9" s="161"/>
      <c r="CV9" s="161"/>
      <c r="CW9" s="161"/>
      <c r="CX9" s="161"/>
      <c r="CY9" s="161"/>
      <c r="CZ9" s="161"/>
      <c r="DA9" s="161"/>
      <c r="DB9" s="161"/>
      <c r="DC9" s="161"/>
      <c r="DD9" s="161"/>
      <c r="DE9" s="161"/>
      <c r="DF9" s="161"/>
      <c r="DG9" s="161"/>
      <c r="DH9" s="161"/>
      <c r="DI9" s="161"/>
      <c r="DJ9" s="161"/>
      <c r="DK9" s="161"/>
      <c r="DL9" s="161"/>
      <c r="DM9" s="161"/>
      <c r="DN9" s="161"/>
      <c r="DO9" s="161"/>
      <c r="DP9" s="161"/>
      <c r="DQ9" s="161"/>
      <c r="DR9" s="161"/>
      <c r="DS9" s="161"/>
      <c r="DT9" s="161"/>
      <c r="DU9" s="161"/>
      <c r="DV9" s="161"/>
      <c r="DW9" s="161"/>
      <c r="DX9" s="161"/>
      <c r="DY9" s="161"/>
      <c r="DZ9" s="161"/>
      <c r="EA9" s="161"/>
      <c r="EB9" s="161"/>
      <c r="EC9" s="161"/>
      <c r="ED9" s="161"/>
      <c r="EE9" s="161"/>
      <c r="EF9" s="161"/>
      <c r="EG9" s="161"/>
      <c r="EH9" s="161"/>
      <c r="EI9" s="161"/>
      <c r="EJ9" s="161"/>
      <c r="EK9" s="161"/>
      <c r="EL9" s="161"/>
      <c r="EM9" s="161"/>
      <c r="EN9" s="161"/>
      <c r="EO9" s="161"/>
      <c r="EP9" s="161"/>
      <c r="EQ9" s="161"/>
      <c r="ER9" s="161"/>
      <c r="ES9" s="161"/>
      <c r="ET9" s="161"/>
      <c r="EU9" s="161"/>
      <c r="EV9" s="161"/>
      <c r="EW9" s="161"/>
      <c r="EX9" s="161"/>
      <c r="EY9" s="161"/>
      <c r="EZ9" s="161"/>
      <c r="FA9" s="161"/>
      <c r="FB9" s="161"/>
      <c r="FC9" s="161"/>
      <c r="FD9" s="161"/>
      <c r="FE9" s="161"/>
      <c r="FF9" s="161"/>
      <c r="FG9" s="161"/>
      <c r="FH9" s="161"/>
      <c r="FI9" s="161"/>
      <c r="FJ9" s="161"/>
      <c r="FK9" s="161"/>
      <c r="FL9" s="161"/>
      <c r="FM9" s="161"/>
      <c r="FN9" s="161"/>
      <c r="FO9" s="161"/>
      <c r="FP9" s="161"/>
      <c r="FQ9" s="161"/>
      <c r="FR9" s="161"/>
      <c r="FS9" s="161"/>
      <c r="FT9" s="161"/>
      <c r="FU9" s="161"/>
      <c r="FV9" s="161"/>
      <c r="FW9" s="161"/>
      <c r="FX9" s="161"/>
      <c r="FY9" s="161"/>
      <c r="FZ9" s="161"/>
      <c r="GA9" s="161"/>
      <c r="GB9" s="161"/>
      <c r="GC9" s="161"/>
      <c r="GD9" s="161"/>
      <c r="GE9" s="161"/>
      <c r="GF9" s="161"/>
      <c r="GG9" s="161"/>
      <c r="GH9" s="161"/>
      <c r="GI9" s="161"/>
      <c r="GJ9" s="161"/>
      <c r="GK9" s="161"/>
      <c r="GL9" s="161"/>
      <c r="GM9" s="161"/>
      <c r="GN9" s="161"/>
      <c r="GO9" s="161"/>
      <c r="GP9" s="161"/>
      <c r="GQ9" s="161"/>
      <c r="GR9" s="161"/>
      <c r="GS9" s="161"/>
      <c r="GT9" s="161"/>
      <c r="GU9" s="161"/>
      <c r="GV9" s="161"/>
      <c r="GW9" s="161"/>
      <c r="GX9" s="161"/>
      <c r="GY9" s="161"/>
      <c r="GZ9" s="161"/>
      <c r="HA9" s="161"/>
      <c r="HB9" s="161"/>
      <c r="HC9" s="161"/>
      <c r="HD9" s="161"/>
      <c r="HE9" s="161"/>
      <c r="HF9" s="161"/>
      <c r="HG9" s="161"/>
      <c r="HH9" s="161"/>
      <c r="HI9" s="161"/>
      <c r="HJ9" s="161"/>
      <c r="HK9" s="161"/>
      <c r="HL9" s="161"/>
      <c r="HM9" s="161"/>
      <c r="HN9" s="161"/>
      <c r="HO9" s="161"/>
      <c r="HP9" s="161"/>
      <c r="HQ9" s="161"/>
      <c r="HR9" s="161"/>
      <c r="HS9" s="161"/>
      <c r="HT9" s="161"/>
      <c r="HU9" s="161"/>
    </row>
    <row r="10" ht="14.25" s="171" customFormat="1">
      <c r="A10" s="167">
        <v>3</v>
      </c>
      <c r="B10" s="167" t="s">
        <v>14</v>
      </c>
      <c r="C10" s="168">
        <v>60</v>
      </c>
      <c r="D10" s="168">
        <v>60</v>
      </c>
      <c r="E10" s="168">
        <v>78</v>
      </c>
      <c r="F10" s="169">
        <f t="shared" si="12"/>
      </c>
      <c r="G10" s="170">
        <f t="shared" si="13"/>
      </c>
      <c r="H10" s="168">
        <v>66</v>
      </c>
      <c r="I10" s="168">
        <v>66</v>
      </c>
      <c r="J10" s="168">
        <v>62</v>
      </c>
      <c r="K10" s="169">
        <f t="shared" si="14"/>
      </c>
      <c r="L10" s="170">
        <f t="shared" si="15"/>
      </c>
      <c r="M10" s="168">
        <v>117</v>
      </c>
      <c r="N10" s="168">
        <v>117</v>
      </c>
      <c r="O10" s="168">
        <v>77</v>
      </c>
      <c r="P10" s="169">
        <f t="shared" si="16"/>
      </c>
      <c r="Q10" s="170">
        <f t="shared" si="17"/>
      </c>
      <c r="R10" s="168">
        <v>243</v>
      </c>
      <c r="S10" s="168">
        <v>243</v>
      </c>
      <c r="T10" s="168">
        <v>217</v>
      </c>
      <c r="U10" s="169">
        <f t="shared" si="18"/>
      </c>
      <c r="V10" s="170">
        <f t="shared" si="19"/>
      </c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  <c r="BY10" s="161"/>
      <c r="BZ10" s="161"/>
      <c r="CA10" s="161"/>
      <c r="CB10" s="161"/>
      <c r="CC10" s="161"/>
      <c r="CD10" s="161"/>
      <c r="CE10" s="161"/>
      <c r="CF10" s="161"/>
      <c r="CG10" s="161"/>
      <c r="CH10" s="161"/>
      <c r="CI10" s="161"/>
      <c r="CJ10" s="161"/>
      <c r="CK10" s="161"/>
      <c r="CL10" s="161"/>
      <c r="CM10" s="161"/>
      <c r="CN10" s="161"/>
      <c r="CO10" s="161"/>
      <c r="CP10" s="161"/>
      <c r="CQ10" s="161"/>
      <c r="CR10" s="161"/>
      <c r="CS10" s="161"/>
      <c r="CT10" s="161"/>
      <c r="CU10" s="161"/>
      <c r="CV10" s="161"/>
      <c r="CW10" s="161"/>
      <c r="CX10" s="161"/>
      <c r="CY10" s="161"/>
      <c r="CZ10" s="161"/>
      <c r="DA10" s="161"/>
      <c r="DB10" s="161"/>
      <c r="DC10" s="161"/>
      <c r="DD10" s="161"/>
      <c r="DE10" s="161"/>
      <c r="DF10" s="161"/>
      <c r="DG10" s="161"/>
      <c r="DH10" s="161"/>
      <c r="DI10" s="161"/>
      <c r="DJ10" s="161"/>
      <c r="DK10" s="161"/>
      <c r="DL10" s="161"/>
      <c r="DM10" s="161"/>
      <c r="DN10" s="161"/>
      <c r="DO10" s="161"/>
      <c r="DP10" s="161"/>
      <c r="DQ10" s="161"/>
      <c r="DR10" s="161"/>
      <c r="DS10" s="161"/>
      <c r="DT10" s="161"/>
      <c r="DU10" s="161"/>
      <c r="DV10" s="161"/>
      <c r="DW10" s="161"/>
      <c r="DX10" s="161"/>
      <c r="DY10" s="161"/>
      <c r="DZ10" s="161"/>
      <c r="EA10" s="161"/>
      <c r="EB10" s="161"/>
      <c r="EC10" s="161"/>
      <c r="ED10" s="161"/>
      <c r="EE10" s="161"/>
      <c r="EF10" s="161"/>
      <c r="EG10" s="161"/>
      <c r="EH10" s="161"/>
      <c r="EI10" s="161"/>
      <c r="EJ10" s="161"/>
      <c r="EK10" s="161"/>
      <c r="EL10" s="161"/>
      <c r="EM10" s="161"/>
      <c r="EN10" s="161"/>
      <c r="EO10" s="161"/>
      <c r="EP10" s="161"/>
      <c r="EQ10" s="161"/>
      <c r="ER10" s="161"/>
      <c r="ES10" s="161"/>
      <c r="ET10" s="161"/>
      <c r="EU10" s="161"/>
      <c r="EV10" s="161"/>
      <c r="EW10" s="161"/>
      <c r="EX10" s="161"/>
      <c r="EY10" s="161"/>
      <c r="EZ10" s="161"/>
      <c r="FA10" s="161"/>
      <c r="FB10" s="161"/>
      <c r="FC10" s="161"/>
      <c r="FD10" s="161"/>
      <c r="FE10" s="161"/>
      <c r="FF10" s="161"/>
      <c r="FG10" s="161"/>
      <c r="FH10" s="161"/>
      <c r="FI10" s="161"/>
      <c r="FJ10" s="161"/>
      <c r="FK10" s="161"/>
      <c r="FL10" s="161"/>
      <c r="FM10" s="161"/>
      <c r="FN10" s="161"/>
      <c r="FO10" s="161"/>
      <c r="FP10" s="161"/>
      <c r="FQ10" s="161"/>
      <c r="FR10" s="161"/>
      <c r="FS10" s="161"/>
      <c r="FT10" s="161"/>
      <c r="FU10" s="161"/>
      <c r="FV10" s="161"/>
      <c r="FW10" s="161"/>
      <c r="FX10" s="161"/>
      <c r="FY10" s="161"/>
      <c r="FZ10" s="161"/>
      <c r="GA10" s="161"/>
      <c r="GB10" s="161"/>
      <c r="GC10" s="161"/>
      <c r="GD10" s="161"/>
      <c r="GE10" s="161"/>
      <c r="GF10" s="161"/>
      <c r="GG10" s="161"/>
      <c r="GH10" s="161"/>
      <c r="GI10" s="161"/>
      <c r="GJ10" s="161"/>
      <c r="GK10" s="161"/>
      <c r="GL10" s="161"/>
      <c r="GM10" s="161"/>
      <c r="GN10" s="161"/>
      <c r="GO10" s="161"/>
      <c r="GP10" s="161"/>
      <c r="GQ10" s="161"/>
      <c r="GR10" s="161"/>
      <c r="GS10" s="161"/>
      <c r="GT10" s="161"/>
      <c r="GU10" s="161"/>
      <c r="GV10" s="161"/>
      <c r="GW10" s="161"/>
      <c r="GX10" s="161"/>
      <c r="GY10" s="161"/>
      <c r="GZ10" s="161"/>
      <c r="HA10" s="161"/>
      <c r="HB10" s="161"/>
      <c r="HC10" s="161"/>
      <c r="HD10" s="161"/>
      <c r="HE10" s="161"/>
      <c r="HF10" s="161"/>
      <c r="HG10" s="161"/>
      <c r="HH10" s="161"/>
      <c r="HI10" s="161"/>
      <c r="HJ10" s="161"/>
      <c r="HK10" s="161"/>
      <c r="HL10" s="161"/>
      <c r="HM10" s="161"/>
      <c r="HN10" s="161"/>
      <c r="HO10" s="161"/>
      <c r="HP10" s="161"/>
      <c r="HQ10" s="161"/>
      <c r="HR10" s="161"/>
      <c r="HS10" s="161"/>
      <c r="HT10" s="161"/>
      <c r="HU10" s="161"/>
    </row>
    <row r="11" ht="14.25" s="171" customFormat="1">
      <c r="A11" s="167">
        <v>4</v>
      </c>
      <c r="B11" s="167" t="s">
        <v>15</v>
      </c>
      <c r="C11" s="168">
        <v>17</v>
      </c>
      <c r="D11" s="168">
        <v>17</v>
      </c>
      <c r="E11" s="168">
        <v>17</v>
      </c>
      <c r="F11" s="169">
        <f t="shared" si="12"/>
      </c>
      <c r="G11" s="170">
        <f t="shared" si="13"/>
      </c>
      <c r="H11" s="168">
        <v>36</v>
      </c>
      <c r="I11" s="168">
        <v>28</v>
      </c>
      <c r="J11" s="168">
        <v>36</v>
      </c>
      <c r="K11" s="169">
        <f t="shared" si="14"/>
      </c>
      <c r="L11" s="170">
        <f t="shared" si="15"/>
      </c>
      <c r="M11" s="168">
        <v>77</v>
      </c>
      <c r="N11" s="168">
        <v>84</v>
      </c>
      <c r="O11" s="168">
        <v>77</v>
      </c>
      <c r="P11" s="169">
        <f t="shared" si="16"/>
      </c>
      <c r="Q11" s="170">
        <f t="shared" si="17"/>
      </c>
      <c r="R11" s="168">
        <v>130</v>
      </c>
      <c r="S11" s="168">
        <v>129</v>
      </c>
      <c r="T11" s="168">
        <v>130</v>
      </c>
      <c r="U11" s="169">
        <f t="shared" si="18"/>
      </c>
      <c r="V11" s="170">
        <f t="shared" si="19"/>
      </c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61"/>
      <c r="BR11" s="161"/>
      <c r="BS11" s="161"/>
      <c r="BT11" s="161"/>
      <c r="BU11" s="161"/>
      <c r="BV11" s="161"/>
      <c r="BW11" s="161"/>
      <c r="BX11" s="161"/>
      <c r="BY11" s="161"/>
      <c r="BZ11" s="161"/>
      <c r="CA11" s="161"/>
      <c r="CB11" s="161"/>
      <c r="CC11" s="161"/>
      <c r="CD11" s="161"/>
      <c r="CE11" s="161"/>
      <c r="CF11" s="161"/>
      <c r="CG11" s="161"/>
      <c r="CH11" s="161"/>
      <c r="CI11" s="161"/>
      <c r="CJ11" s="161"/>
      <c r="CK11" s="161"/>
      <c r="CL11" s="161"/>
      <c r="CM11" s="161"/>
      <c r="CN11" s="161"/>
      <c r="CO11" s="161"/>
      <c r="CP11" s="161"/>
      <c r="CQ11" s="161"/>
      <c r="CR11" s="161"/>
      <c r="CS11" s="161"/>
      <c r="CT11" s="161"/>
      <c r="CU11" s="161"/>
      <c r="CV11" s="161"/>
      <c r="CW11" s="161"/>
      <c r="CX11" s="161"/>
      <c r="CY11" s="161"/>
      <c r="CZ11" s="161"/>
      <c r="DA11" s="161"/>
      <c r="DB11" s="161"/>
      <c r="DC11" s="161"/>
      <c r="DD11" s="161"/>
      <c r="DE11" s="161"/>
      <c r="DF11" s="161"/>
      <c r="DG11" s="161"/>
      <c r="DH11" s="161"/>
      <c r="DI11" s="161"/>
      <c r="DJ11" s="161"/>
      <c r="DK11" s="161"/>
      <c r="DL11" s="161"/>
      <c r="DM11" s="161"/>
      <c r="DN11" s="161"/>
      <c r="DO11" s="161"/>
      <c r="DP11" s="161"/>
      <c r="DQ11" s="161"/>
      <c r="DR11" s="161"/>
      <c r="DS11" s="161"/>
      <c r="DT11" s="161"/>
      <c r="DU11" s="161"/>
      <c r="DV11" s="161"/>
      <c r="DW11" s="161"/>
      <c r="DX11" s="161"/>
      <c r="DY11" s="161"/>
      <c r="DZ11" s="161"/>
      <c r="EA11" s="161"/>
      <c r="EB11" s="161"/>
      <c r="EC11" s="161"/>
      <c r="ED11" s="161"/>
      <c r="EE11" s="161"/>
      <c r="EF11" s="161"/>
      <c r="EG11" s="161"/>
      <c r="EH11" s="161"/>
      <c r="EI11" s="161"/>
      <c r="EJ11" s="161"/>
      <c r="EK11" s="161"/>
      <c r="EL11" s="161"/>
      <c r="EM11" s="161"/>
      <c r="EN11" s="161"/>
      <c r="EO11" s="161"/>
      <c r="EP11" s="161"/>
      <c r="EQ11" s="161"/>
      <c r="ER11" s="161"/>
      <c r="ES11" s="161"/>
      <c r="ET11" s="161"/>
      <c r="EU11" s="161"/>
      <c r="EV11" s="161"/>
      <c r="EW11" s="161"/>
      <c r="EX11" s="161"/>
      <c r="EY11" s="161"/>
      <c r="EZ11" s="161"/>
      <c r="FA11" s="161"/>
      <c r="FB11" s="161"/>
      <c r="FC11" s="161"/>
      <c r="FD11" s="161"/>
      <c r="FE11" s="161"/>
      <c r="FF11" s="161"/>
      <c r="FG11" s="161"/>
      <c r="FH11" s="161"/>
      <c r="FI11" s="161"/>
      <c r="FJ11" s="161"/>
      <c r="FK11" s="161"/>
      <c r="FL11" s="161"/>
      <c r="FM11" s="161"/>
      <c r="FN11" s="161"/>
      <c r="FO11" s="161"/>
      <c r="FP11" s="161"/>
      <c r="FQ11" s="161"/>
      <c r="FR11" s="161"/>
      <c r="FS11" s="161"/>
      <c r="FT11" s="161"/>
      <c r="FU11" s="161"/>
      <c r="FV11" s="161"/>
      <c r="FW11" s="161"/>
      <c r="FX11" s="161"/>
      <c r="FY11" s="161"/>
      <c r="FZ11" s="161"/>
      <c r="GA11" s="161"/>
      <c r="GB11" s="161"/>
      <c r="GC11" s="161"/>
      <c r="GD11" s="161"/>
      <c r="GE11" s="161"/>
      <c r="GF11" s="161"/>
      <c r="GG11" s="161"/>
      <c r="GH11" s="161"/>
      <c r="GI11" s="161"/>
      <c r="GJ11" s="161"/>
      <c r="GK11" s="161"/>
      <c r="GL11" s="161"/>
      <c r="GM11" s="161"/>
      <c r="GN11" s="161"/>
      <c r="GO11" s="161"/>
      <c r="GP11" s="161"/>
      <c r="GQ11" s="161"/>
      <c r="GR11" s="161"/>
      <c r="GS11" s="161"/>
      <c r="GT11" s="161"/>
      <c r="GU11" s="161"/>
      <c r="GV11" s="161"/>
      <c r="GW11" s="161"/>
      <c r="GX11" s="161"/>
      <c r="GY11" s="161"/>
      <c r="GZ11" s="161"/>
      <c r="HA11" s="161"/>
      <c r="HB11" s="161"/>
      <c r="HC11" s="161"/>
      <c r="HD11" s="161"/>
      <c r="HE11" s="161"/>
      <c r="HF11" s="161"/>
      <c r="HG11" s="161"/>
      <c r="HH11" s="161"/>
      <c r="HI11" s="161"/>
      <c r="HJ11" s="161"/>
      <c r="HK11" s="161"/>
      <c r="HL11" s="161"/>
      <c r="HM11" s="161"/>
      <c r="HN11" s="161"/>
      <c r="HO11" s="161"/>
      <c r="HP11" s="161"/>
      <c r="HQ11" s="161"/>
      <c r="HR11" s="161"/>
      <c r="HS11" s="161"/>
      <c r="HT11" s="161"/>
      <c r="HU11" s="161"/>
    </row>
    <row r="12" ht="14.25" s="171" customFormat="1">
      <c r="A12" s="167">
        <v>5</v>
      </c>
      <c r="B12" s="167" t="s">
        <v>16</v>
      </c>
      <c r="C12" s="168">
        <v>17</v>
      </c>
      <c r="D12" s="168">
        <v>17</v>
      </c>
      <c r="E12" s="168">
        <v>17</v>
      </c>
      <c r="F12" s="169">
        <f t="shared" si="12"/>
      </c>
      <c r="G12" s="170">
        <f t="shared" si="13"/>
      </c>
      <c r="H12" s="168">
        <v>6</v>
      </c>
      <c r="I12" s="168">
        <v>6</v>
      </c>
      <c r="J12" s="168">
        <v>6</v>
      </c>
      <c r="K12" s="169">
        <f t="shared" si="14"/>
      </c>
      <c r="L12" s="170">
        <f t="shared" si="15"/>
      </c>
      <c r="M12" s="168">
        <v>12</v>
      </c>
      <c r="N12" s="168">
        <v>12</v>
      </c>
      <c r="O12" s="168">
        <v>12</v>
      </c>
      <c r="P12" s="169">
        <f t="shared" si="16"/>
      </c>
      <c r="Q12" s="170">
        <f t="shared" si="17"/>
      </c>
      <c r="R12" s="168">
        <v>35</v>
      </c>
      <c r="S12" s="168">
        <v>35</v>
      </c>
      <c r="T12" s="168">
        <v>35</v>
      </c>
      <c r="U12" s="169">
        <f t="shared" si="18"/>
      </c>
      <c r="V12" s="170">
        <f t="shared" si="19"/>
      </c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1"/>
      <c r="BB12" s="161"/>
      <c r="BC12" s="161"/>
      <c r="BD12" s="161"/>
      <c r="BE12" s="161"/>
      <c r="BF12" s="161"/>
      <c r="BG12" s="161"/>
      <c r="BH12" s="161"/>
      <c r="BI12" s="161"/>
      <c r="BJ12" s="161"/>
      <c r="BK12" s="161"/>
      <c r="BL12" s="161"/>
      <c r="BM12" s="161"/>
      <c r="BN12" s="161"/>
      <c r="BO12" s="161"/>
      <c r="BP12" s="161"/>
      <c r="BQ12" s="161"/>
      <c r="BR12" s="161"/>
      <c r="BS12" s="161"/>
      <c r="BT12" s="161"/>
      <c r="BU12" s="161"/>
      <c r="BV12" s="161"/>
      <c r="BW12" s="161"/>
      <c r="BX12" s="161"/>
      <c r="BY12" s="161"/>
      <c r="BZ12" s="161"/>
      <c r="CA12" s="161"/>
      <c r="CB12" s="161"/>
      <c r="CC12" s="161"/>
      <c r="CD12" s="161"/>
      <c r="CE12" s="161"/>
      <c r="CF12" s="161"/>
      <c r="CG12" s="161"/>
      <c r="CH12" s="161"/>
      <c r="CI12" s="161"/>
      <c r="CJ12" s="161"/>
      <c r="CK12" s="161"/>
      <c r="CL12" s="161"/>
      <c r="CM12" s="161"/>
      <c r="CN12" s="161"/>
      <c r="CO12" s="161"/>
      <c r="CP12" s="161"/>
      <c r="CQ12" s="161"/>
      <c r="CR12" s="161"/>
      <c r="CS12" s="161"/>
      <c r="CT12" s="161"/>
      <c r="CU12" s="161"/>
      <c r="CV12" s="161"/>
      <c r="CW12" s="161"/>
      <c r="CX12" s="161"/>
      <c r="CY12" s="161"/>
      <c r="CZ12" s="161"/>
      <c r="DA12" s="161"/>
      <c r="DB12" s="161"/>
      <c r="DC12" s="161"/>
      <c r="DD12" s="161"/>
      <c r="DE12" s="161"/>
      <c r="DF12" s="161"/>
      <c r="DG12" s="161"/>
      <c r="DH12" s="161"/>
      <c r="DI12" s="161"/>
      <c r="DJ12" s="161"/>
      <c r="DK12" s="161"/>
      <c r="DL12" s="161"/>
      <c r="DM12" s="161"/>
      <c r="DN12" s="161"/>
      <c r="DO12" s="161"/>
      <c r="DP12" s="161"/>
      <c r="DQ12" s="161"/>
      <c r="DR12" s="161"/>
      <c r="DS12" s="161"/>
      <c r="DT12" s="161"/>
      <c r="DU12" s="161"/>
      <c r="DV12" s="161"/>
      <c r="DW12" s="161"/>
      <c r="DX12" s="161"/>
      <c r="DY12" s="161"/>
      <c r="DZ12" s="161"/>
      <c r="EA12" s="161"/>
      <c r="EB12" s="161"/>
      <c r="EC12" s="161"/>
      <c r="ED12" s="161"/>
      <c r="EE12" s="161"/>
      <c r="EF12" s="161"/>
      <c r="EG12" s="161"/>
      <c r="EH12" s="161"/>
      <c r="EI12" s="161"/>
      <c r="EJ12" s="161"/>
      <c r="EK12" s="161"/>
      <c r="EL12" s="161"/>
      <c r="EM12" s="161"/>
      <c r="EN12" s="161"/>
      <c r="EO12" s="161"/>
      <c r="EP12" s="161"/>
      <c r="EQ12" s="161"/>
      <c r="ER12" s="161"/>
      <c r="ES12" s="161"/>
      <c r="ET12" s="161"/>
      <c r="EU12" s="161"/>
      <c r="EV12" s="161"/>
      <c r="EW12" s="161"/>
      <c r="EX12" s="161"/>
      <c r="EY12" s="161"/>
      <c r="EZ12" s="161"/>
      <c r="FA12" s="161"/>
      <c r="FB12" s="161"/>
      <c r="FC12" s="161"/>
      <c r="FD12" s="161"/>
      <c r="FE12" s="161"/>
      <c r="FF12" s="161"/>
      <c r="FG12" s="161"/>
      <c r="FH12" s="161"/>
      <c r="FI12" s="161"/>
      <c r="FJ12" s="161"/>
      <c r="FK12" s="161"/>
      <c r="FL12" s="161"/>
      <c r="FM12" s="161"/>
      <c r="FN12" s="161"/>
      <c r="FO12" s="161"/>
      <c r="FP12" s="161"/>
      <c r="FQ12" s="161"/>
      <c r="FR12" s="161"/>
      <c r="FS12" s="161"/>
      <c r="FT12" s="161"/>
      <c r="FU12" s="161"/>
      <c r="FV12" s="161"/>
      <c r="FW12" s="161"/>
      <c r="FX12" s="161"/>
      <c r="FY12" s="161"/>
      <c r="FZ12" s="161"/>
      <c r="GA12" s="161"/>
      <c r="GB12" s="161"/>
      <c r="GC12" s="161"/>
      <c r="GD12" s="161"/>
      <c r="GE12" s="161"/>
      <c r="GF12" s="161"/>
      <c r="GG12" s="161"/>
      <c r="GH12" s="161"/>
      <c r="GI12" s="161"/>
      <c r="GJ12" s="161"/>
      <c r="GK12" s="161"/>
      <c r="GL12" s="161"/>
      <c r="GM12" s="161"/>
      <c r="GN12" s="161"/>
      <c r="GO12" s="161"/>
      <c r="GP12" s="161"/>
      <c r="GQ12" s="161"/>
      <c r="GR12" s="161"/>
      <c r="GS12" s="161"/>
      <c r="GT12" s="161"/>
      <c r="GU12" s="161"/>
      <c r="GV12" s="161"/>
      <c r="GW12" s="161"/>
      <c r="GX12" s="161"/>
      <c r="GY12" s="161"/>
      <c r="GZ12" s="161"/>
      <c r="HA12" s="161"/>
      <c r="HB12" s="161"/>
      <c r="HC12" s="161"/>
      <c r="HD12" s="161"/>
      <c r="HE12" s="161"/>
      <c r="HF12" s="161"/>
      <c r="HG12" s="161"/>
      <c r="HH12" s="161"/>
      <c r="HI12" s="161"/>
      <c r="HJ12" s="161"/>
      <c r="HK12" s="161"/>
      <c r="HL12" s="161"/>
      <c r="HM12" s="161"/>
      <c r="HN12" s="161"/>
      <c r="HO12" s="161"/>
      <c r="HP12" s="161"/>
      <c r="HQ12" s="161"/>
      <c r="HR12" s="161"/>
      <c r="HS12" s="161"/>
      <c r="HT12" s="161"/>
      <c r="HU12" s="161"/>
    </row>
    <row r="13" ht="14.25" s="171" customFormat="1">
      <c r="A13" s="167">
        <v>6</v>
      </c>
      <c r="B13" s="167" t="s">
        <v>17</v>
      </c>
      <c r="C13" s="168">
        <v>17</v>
      </c>
      <c r="D13" s="168">
        <v>17</v>
      </c>
      <c r="E13" s="168">
        <v>21</v>
      </c>
      <c r="F13" s="169">
        <f t="shared" si="12"/>
      </c>
      <c r="G13" s="170">
        <f t="shared" si="13"/>
      </c>
      <c r="H13" s="168">
        <v>22</v>
      </c>
      <c r="I13" s="168">
        <v>22</v>
      </c>
      <c r="J13" s="168">
        <v>23</v>
      </c>
      <c r="K13" s="169">
        <f t="shared" si="14"/>
      </c>
      <c r="L13" s="170">
        <f t="shared" si="15"/>
      </c>
      <c r="M13" s="168">
        <v>30</v>
      </c>
      <c r="N13" s="168">
        <v>30</v>
      </c>
      <c r="O13" s="168">
        <v>58</v>
      </c>
      <c r="P13" s="169">
        <f t="shared" si="16"/>
      </c>
      <c r="Q13" s="170">
        <f t="shared" si="17"/>
      </c>
      <c r="R13" s="168">
        <v>69</v>
      </c>
      <c r="S13" s="168">
        <v>69</v>
      </c>
      <c r="T13" s="168">
        <v>102</v>
      </c>
      <c r="U13" s="169">
        <f t="shared" si="18"/>
      </c>
      <c r="V13" s="170">
        <f t="shared" si="19"/>
      </c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1"/>
      <c r="CL13" s="161"/>
      <c r="CM13" s="161"/>
      <c r="CN13" s="161"/>
      <c r="CO13" s="161"/>
      <c r="CP13" s="161"/>
      <c r="CQ13" s="161"/>
      <c r="CR13" s="161"/>
      <c r="CS13" s="161"/>
      <c r="CT13" s="161"/>
      <c r="CU13" s="161"/>
      <c r="CV13" s="161"/>
      <c r="CW13" s="161"/>
      <c r="CX13" s="161"/>
      <c r="CY13" s="161"/>
      <c r="CZ13" s="161"/>
      <c r="DA13" s="161"/>
      <c r="DB13" s="161"/>
      <c r="DC13" s="161"/>
      <c r="DD13" s="161"/>
      <c r="DE13" s="161"/>
      <c r="DF13" s="161"/>
      <c r="DG13" s="161"/>
      <c r="DH13" s="161"/>
      <c r="DI13" s="161"/>
      <c r="DJ13" s="161"/>
      <c r="DK13" s="161"/>
      <c r="DL13" s="161"/>
      <c r="DM13" s="161"/>
      <c r="DN13" s="161"/>
      <c r="DO13" s="161"/>
      <c r="DP13" s="161"/>
      <c r="DQ13" s="161"/>
      <c r="DR13" s="161"/>
      <c r="DS13" s="161"/>
      <c r="DT13" s="161"/>
      <c r="DU13" s="161"/>
      <c r="DV13" s="161"/>
      <c r="DW13" s="161"/>
      <c r="DX13" s="161"/>
      <c r="DY13" s="161"/>
      <c r="DZ13" s="161"/>
      <c r="EA13" s="161"/>
      <c r="EB13" s="161"/>
      <c r="EC13" s="161"/>
      <c r="ED13" s="161"/>
      <c r="EE13" s="161"/>
      <c r="EF13" s="161"/>
      <c r="EG13" s="161"/>
      <c r="EH13" s="161"/>
      <c r="EI13" s="161"/>
      <c r="EJ13" s="161"/>
      <c r="EK13" s="161"/>
      <c r="EL13" s="161"/>
      <c r="EM13" s="161"/>
      <c r="EN13" s="161"/>
      <c r="EO13" s="161"/>
      <c r="EP13" s="161"/>
      <c r="EQ13" s="161"/>
      <c r="ER13" s="161"/>
      <c r="ES13" s="161"/>
      <c r="ET13" s="161"/>
      <c r="EU13" s="161"/>
      <c r="EV13" s="161"/>
      <c r="EW13" s="161"/>
      <c r="EX13" s="161"/>
      <c r="EY13" s="161"/>
      <c r="EZ13" s="161"/>
      <c r="FA13" s="161"/>
      <c r="FB13" s="161"/>
      <c r="FC13" s="161"/>
      <c r="FD13" s="161"/>
      <c r="FE13" s="161"/>
      <c r="FF13" s="161"/>
      <c r="FG13" s="161"/>
      <c r="FH13" s="161"/>
      <c r="FI13" s="161"/>
      <c r="FJ13" s="161"/>
      <c r="FK13" s="161"/>
      <c r="FL13" s="161"/>
      <c r="FM13" s="161"/>
      <c r="FN13" s="161"/>
      <c r="FO13" s="161"/>
      <c r="FP13" s="161"/>
      <c r="FQ13" s="161"/>
      <c r="FR13" s="161"/>
      <c r="FS13" s="161"/>
      <c r="FT13" s="161"/>
      <c r="FU13" s="161"/>
      <c r="FV13" s="161"/>
      <c r="FW13" s="161"/>
      <c r="FX13" s="161"/>
      <c r="FY13" s="161"/>
      <c r="FZ13" s="161"/>
      <c r="GA13" s="161"/>
      <c r="GB13" s="161"/>
      <c r="GC13" s="161"/>
      <c r="GD13" s="161"/>
      <c r="GE13" s="161"/>
      <c r="GF13" s="161"/>
      <c r="GG13" s="161"/>
      <c r="GH13" s="161"/>
      <c r="GI13" s="161"/>
      <c r="GJ13" s="161"/>
      <c r="GK13" s="161"/>
      <c r="GL13" s="161"/>
      <c r="GM13" s="161"/>
      <c r="GN13" s="161"/>
      <c r="GO13" s="161"/>
      <c r="GP13" s="161"/>
      <c r="GQ13" s="161"/>
      <c r="GR13" s="161"/>
      <c r="GS13" s="161"/>
      <c r="GT13" s="161"/>
      <c r="GU13" s="161"/>
      <c r="GV13" s="161"/>
      <c r="GW13" s="161"/>
      <c r="GX13" s="161"/>
      <c r="GY13" s="161"/>
      <c r="GZ13" s="161"/>
      <c r="HA13" s="161"/>
      <c r="HB13" s="161"/>
      <c r="HC13" s="161"/>
      <c r="HD13" s="161"/>
      <c r="HE13" s="161"/>
      <c r="HF13" s="161"/>
      <c r="HG13" s="161"/>
      <c r="HH13" s="161"/>
      <c r="HI13" s="161"/>
      <c r="HJ13" s="161"/>
      <c r="HK13" s="161"/>
      <c r="HL13" s="161"/>
      <c r="HM13" s="161"/>
      <c r="HN13" s="161"/>
      <c r="HO13" s="161"/>
      <c r="HP13" s="161"/>
      <c r="HQ13" s="161"/>
      <c r="HR13" s="161"/>
      <c r="HS13" s="161"/>
      <c r="HT13" s="161"/>
      <c r="HU13" s="161"/>
    </row>
    <row r="14" ht="14.25" s="171" customFormat="1">
      <c r="A14" s="167">
        <v>7</v>
      </c>
      <c r="B14" s="167" t="s">
        <v>18</v>
      </c>
      <c r="C14" s="168">
        <v>45</v>
      </c>
      <c r="D14" s="168">
        <v>45</v>
      </c>
      <c r="E14" s="169">
        <v>45</v>
      </c>
      <c r="F14" s="169">
        <f t="shared" si="12"/>
      </c>
      <c r="G14" s="170">
        <f t="shared" si="13"/>
      </c>
      <c r="H14" s="168">
        <v>30</v>
      </c>
      <c r="I14" s="168">
        <v>30</v>
      </c>
      <c r="J14" s="168">
        <v>30</v>
      </c>
      <c r="K14" s="169">
        <f t="shared" si="14"/>
      </c>
      <c r="L14" s="170">
        <f t="shared" si="15"/>
      </c>
      <c r="M14" s="168">
        <v>19</v>
      </c>
      <c r="N14" s="168">
        <v>19</v>
      </c>
      <c r="O14" s="168">
        <v>19</v>
      </c>
      <c r="P14" s="169">
        <f t="shared" si="16"/>
      </c>
      <c r="Q14" s="170">
        <f t="shared" si="17"/>
      </c>
      <c r="R14" s="168">
        <v>94</v>
      </c>
      <c r="S14" s="168">
        <v>94</v>
      </c>
      <c r="T14" s="168">
        <v>94</v>
      </c>
      <c r="U14" s="169">
        <f t="shared" si="18"/>
      </c>
      <c r="V14" s="170">
        <f t="shared" si="19"/>
      </c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1"/>
      <c r="BB14" s="161"/>
      <c r="BC14" s="161"/>
      <c r="BD14" s="161"/>
      <c r="BE14" s="161"/>
      <c r="BF14" s="161"/>
      <c r="BG14" s="161"/>
      <c r="BH14" s="161"/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1"/>
      <c r="BZ14" s="161"/>
      <c r="CA14" s="161"/>
      <c r="CB14" s="161"/>
      <c r="CC14" s="161"/>
      <c r="CD14" s="161"/>
      <c r="CE14" s="161"/>
      <c r="CF14" s="161"/>
      <c r="CG14" s="161"/>
      <c r="CH14" s="161"/>
      <c r="CI14" s="161"/>
      <c r="CJ14" s="161"/>
      <c r="CK14" s="161"/>
      <c r="CL14" s="161"/>
      <c r="CM14" s="161"/>
      <c r="CN14" s="161"/>
      <c r="CO14" s="161"/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1"/>
      <c r="DA14" s="161"/>
      <c r="DB14" s="161"/>
      <c r="DC14" s="161"/>
      <c r="DD14" s="161"/>
      <c r="DE14" s="161"/>
      <c r="DF14" s="161"/>
      <c r="DG14" s="161"/>
      <c r="DH14" s="161"/>
      <c r="DI14" s="161"/>
      <c r="DJ14" s="161"/>
      <c r="DK14" s="161"/>
      <c r="DL14" s="161"/>
      <c r="DM14" s="161"/>
      <c r="DN14" s="161"/>
      <c r="DO14" s="161"/>
      <c r="DP14" s="161"/>
      <c r="DQ14" s="161"/>
      <c r="DR14" s="161"/>
      <c r="DS14" s="161"/>
      <c r="DT14" s="161"/>
      <c r="DU14" s="161"/>
      <c r="DV14" s="161"/>
      <c r="DW14" s="161"/>
      <c r="DX14" s="161"/>
      <c r="DY14" s="161"/>
      <c r="DZ14" s="161"/>
      <c r="EA14" s="161"/>
      <c r="EB14" s="161"/>
      <c r="EC14" s="161"/>
      <c r="ED14" s="161"/>
      <c r="EE14" s="161"/>
      <c r="EF14" s="161"/>
      <c r="EG14" s="161"/>
      <c r="EH14" s="161"/>
      <c r="EI14" s="161"/>
      <c r="EJ14" s="161"/>
      <c r="EK14" s="161"/>
      <c r="EL14" s="161"/>
      <c r="EM14" s="161"/>
      <c r="EN14" s="161"/>
      <c r="EO14" s="161"/>
      <c r="EP14" s="161"/>
      <c r="EQ14" s="161"/>
      <c r="ER14" s="161"/>
      <c r="ES14" s="161"/>
      <c r="ET14" s="161"/>
      <c r="EU14" s="161"/>
      <c r="EV14" s="161"/>
      <c r="EW14" s="161"/>
      <c r="EX14" s="161"/>
      <c r="EY14" s="161"/>
      <c r="EZ14" s="161"/>
      <c r="FA14" s="161"/>
      <c r="FB14" s="161"/>
      <c r="FC14" s="161"/>
      <c r="FD14" s="161"/>
      <c r="FE14" s="161"/>
      <c r="FF14" s="161"/>
      <c r="FG14" s="161"/>
      <c r="FH14" s="161"/>
      <c r="FI14" s="161"/>
      <c r="FJ14" s="161"/>
      <c r="FK14" s="161"/>
      <c r="FL14" s="161"/>
      <c r="FM14" s="161"/>
      <c r="FN14" s="161"/>
      <c r="FO14" s="161"/>
      <c r="FP14" s="161"/>
      <c r="FQ14" s="161"/>
      <c r="FR14" s="161"/>
      <c r="FS14" s="161"/>
      <c r="FT14" s="161"/>
      <c r="FU14" s="161"/>
      <c r="FV14" s="161"/>
      <c r="FW14" s="161"/>
      <c r="FX14" s="161"/>
      <c r="FY14" s="161"/>
      <c r="FZ14" s="161"/>
      <c r="GA14" s="161"/>
      <c r="GB14" s="161"/>
      <c r="GC14" s="161"/>
      <c r="GD14" s="161"/>
      <c r="GE14" s="161"/>
      <c r="GF14" s="161"/>
      <c r="GG14" s="161"/>
      <c r="GH14" s="161"/>
      <c r="GI14" s="161"/>
      <c r="GJ14" s="161"/>
      <c r="GK14" s="161"/>
      <c r="GL14" s="161"/>
      <c r="GM14" s="161"/>
      <c r="GN14" s="161"/>
      <c r="GO14" s="161"/>
      <c r="GP14" s="161"/>
      <c r="GQ14" s="161"/>
      <c r="GR14" s="161"/>
      <c r="GS14" s="161"/>
      <c r="GT14" s="161"/>
      <c r="GU14" s="161"/>
      <c r="GV14" s="161"/>
      <c r="GW14" s="161"/>
      <c r="GX14" s="161"/>
      <c r="GY14" s="161"/>
      <c r="GZ14" s="161"/>
      <c r="HA14" s="161"/>
      <c r="HB14" s="161"/>
      <c r="HC14" s="161"/>
      <c r="HD14" s="161"/>
      <c r="HE14" s="161"/>
      <c r="HF14" s="161"/>
      <c r="HG14" s="161"/>
      <c r="HH14" s="161"/>
      <c r="HI14" s="161"/>
      <c r="HJ14" s="161"/>
      <c r="HK14" s="161"/>
      <c r="HL14" s="161"/>
      <c r="HM14" s="161"/>
      <c r="HN14" s="161"/>
      <c r="HO14" s="161"/>
      <c r="HP14" s="161"/>
      <c r="HQ14" s="161"/>
      <c r="HR14" s="161"/>
      <c r="HS14" s="161"/>
      <c r="HT14" s="161"/>
      <c r="HU14" s="161"/>
    </row>
    <row r="15" ht="14.25" s="171" customFormat="1">
      <c r="A15" s="167">
        <v>8</v>
      </c>
      <c r="B15" s="167" t="s">
        <v>19</v>
      </c>
      <c r="C15" s="168">
        <v>1</v>
      </c>
      <c r="D15" s="168">
        <v>1</v>
      </c>
      <c r="E15" s="168">
        <v>0</v>
      </c>
      <c r="F15" s="169">
        <f t="shared" si="12"/>
      </c>
      <c r="G15" s="170">
        <f t="shared" si="13"/>
      </c>
      <c r="H15" s="168">
        <v>12</v>
      </c>
      <c r="I15" s="168">
        <v>12</v>
      </c>
      <c r="J15" s="168">
        <v>0</v>
      </c>
      <c r="K15" s="169">
        <f t="shared" si="14"/>
      </c>
      <c r="L15" s="170">
        <f t="shared" si="15"/>
      </c>
      <c r="M15" s="168">
        <v>17</v>
      </c>
      <c r="N15" s="168">
        <v>17</v>
      </c>
      <c r="O15" s="168">
        <v>0</v>
      </c>
      <c r="P15" s="169">
        <f t="shared" si="16"/>
      </c>
      <c r="Q15" s="170">
        <f t="shared" si="17"/>
      </c>
      <c r="R15" s="168">
        <v>30</v>
      </c>
      <c r="S15" s="168">
        <v>30</v>
      </c>
      <c r="T15" s="168">
        <v>0</v>
      </c>
      <c r="U15" s="169">
        <f t="shared" si="18"/>
      </c>
      <c r="V15" s="170">
        <f t="shared" si="19"/>
      </c>
      <c r="W15" s="161"/>
      <c r="X15" s="161"/>
      <c r="Y15" s="161"/>
      <c r="Z15" s="161"/>
      <c r="AA15" s="161"/>
      <c r="AB15" s="161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  <c r="BF15" s="161"/>
      <c r="BG15" s="161"/>
      <c r="BH15" s="161"/>
      <c r="BI15" s="161"/>
      <c r="BJ15" s="161"/>
      <c r="BK15" s="161"/>
      <c r="BL15" s="161"/>
      <c r="BM15" s="161"/>
      <c r="BN15" s="161"/>
      <c r="BO15" s="161"/>
      <c r="BP15" s="161"/>
      <c r="BQ15" s="161"/>
      <c r="BR15" s="161"/>
      <c r="BS15" s="161"/>
      <c r="BT15" s="161"/>
      <c r="BU15" s="161"/>
      <c r="BV15" s="161"/>
      <c r="BW15" s="161"/>
      <c r="BX15" s="161"/>
      <c r="BY15" s="161"/>
      <c r="BZ15" s="161"/>
      <c r="CA15" s="161"/>
      <c r="CB15" s="161"/>
      <c r="CC15" s="161"/>
      <c r="CD15" s="161"/>
      <c r="CE15" s="161"/>
      <c r="CF15" s="161"/>
      <c r="CG15" s="161"/>
      <c r="CH15" s="161"/>
      <c r="CI15" s="161"/>
      <c r="CJ15" s="161"/>
      <c r="CK15" s="161"/>
      <c r="CL15" s="161"/>
      <c r="CM15" s="161"/>
      <c r="CN15" s="161"/>
      <c r="CO15" s="161"/>
      <c r="CP15" s="161"/>
      <c r="CQ15" s="161"/>
      <c r="CR15" s="161"/>
      <c r="CS15" s="161"/>
      <c r="CT15" s="161"/>
      <c r="CU15" s="161"/>
      <c r="CV15" s="161"/>
      <c r="CW15" s="161"/>
      <c r="CX15" s="161"/>
      <c r="CY15" s="161"/>
      <c r="CZ15" s="161"/>
      <c r="DA15" s="161"/>
      <c r="DB15" s="161"/>
      <c r="DC15" s="161"/>
      <c r="DD15" s="161"/>
      <c r="DE15" s="161"/>
      <c r="DF15" s="161"/>
      <c r="DG15" s="161"/>
      <c r="DH15" s="161"/>
      <c r="DI15" s="161"/>
      <c r="DJ15" s="161"/>
      <c r="DK15" s="161"/>
      <c r="DL15" s="161"/>
      <c r="DM15" s="161"/>
      <c r="DN15" s="161"/>
      <c r="DO15" s="161"/>
      <c r="DP15" s="161"/>
      <c r="DQ15" s="161"/>
      <c r="DR15" s="161"/>
      <c r="DS15" s="161"/>
      <c r="DT15" s="161"/>
      <c r="DU15" s="161"/>
      <c r="DV15" s="161"/>
      <c r="DW15" s="161"/>
      <c r="DX15" s="161"/>
      <c r="DY15" s="161"/>
      <c r="DZ15" s="161"/>
      <c r="EA15" s="161"/>
      <c r="EB15" s="161"/>
      <c r="EC15" s="161"/>
      <c r="ED15" s="161"/>
      <c r="EE15" s="161"/>
      <c r="EF15" s="161"/>
      <c r="EG15" s="161"/>
      <c r="EH15" s="161"/>
      <c r="EI15" s="161"/>
      <c r="EJ15" s="161"/>
      <c r="EK15" s="161"/>
      <c r="EL15" s="161"/>
      <c r="EM15" s="161"/>
      <c r="EN15" s="161"/>
      <c r="EO15" s="161"/>
      <c r="EP15" s="161"/>
      <c r="EQ15" s="161"/>
      <c r="ER15" s="161"/>
      <c r="ES15" s="161"/>
      <c r="ET15" s="161"/>
      <c r="EU15" s="161"/>
      <c r="EV15" s="161"/>
      <c r="EW15" s="161"/>
      <c r="EX15" s="161"/>
      <c r="EY15" s="161"/>
      <c r="EZ15" s="161"/>
      <c r="FA15" s="161"/>
      <c r="FB15" s="161"/>
      <c r="FC15" s="161"/>
      <c r="FD15" s="161"/>
      <c r="FE15" s="161"/>
      <c r="FF15" s="161"/>
      <c r="FG15" s="161"/>
      <c r="FH15" s="161"/>
      <c r="FI15" s="161"/>
      <c r="FJ15" s="161"/>
      <c r="FK15" s="161"/>
      <c r="FL15" s="161"/>
      <c r="FM15" s="161"/>
      <c r="FN15" s="161"/>
      <c r="FO15" s="161"/>
      <c r="FP15" s="161"/>
      <c r="FQ15" s="161"/>
      <c r="FR15" s="161"/>
      <c r="FS15" s="161"/>
      <c r="FT15" s="161"/>
      <c r="FU15" s="161"/>
      <c r="FV15" s="161"/>
      <c r="FW15" s="161"/>
      <c r="FX15" s="161"/>
      <c r="FY15" s="161"/>
      <c r="FZ15" s="161"/>
      <c r="GA15" s="161"/>
      <c r="GB15" s="161"/>
      <c r="GC15" s="161"/>
      <c r="GD15" s="161"/>
      <c r="GE15" s="161"/>
      <c r="GF15" s="161"/>
      <c r="GG15" s="161"/>
      <c r="GH15" s="161"/>
      <c r="GI15" s="161"/>
      <c r="GJ15" s="161"/>
      <c r="GK15" s="161"/>
      <c r="GL15" s="161"/>
      <c r="GM15" s="161"/>
      <c r="GN15" s="161"/>
      <c r="GO15" s="161"/>
      <c r="GP15" s="161"/>
      <c r="GQ15" s="161"/>
      <c r="GR15" s="161"/>
      <c r="GS15" s="161"/>
      <c r="GT15" s="161"/>
      <c r="GU15" s="161"/>
      <c r="GV15" s="161"/>
      <c r="GW15" s="161"/>
      <c r="GX15" s="161"/>
      <c r="GY15" s="161"/>
      <c r="GZ15" s="161"/>
      <c r="HA15" s="161"/>
      <c r="HB15" s="161"/>
      <c r="HC15" s="161"/>
      <c r="HD15" s="161"/>
      <c r="HE15" s="161"/>
      <c r="HF15" s="161"/>
      <c r="HG15" s="161"/>
      <c r="HH15" s="161"/>
      <c r="HI15" s="161"/>
      <c r="HJ15" s="161"/>
      <c r="HK15" s="161"/>
      <c r="HL15" s="161"/>
      <c r="HM15" s="161"/>
      <c r="HN15" s="161"/>
      <c r="HO15" s="161"/>
      <c r="HP15" s="161"/>
      <c r="HQ15" s="161"/>
      <c r="HR15" s="161"/>
      <c r="HS15" s="161"/>
      <c r="HT15" s="161"/>
      <c r="HU15" s="161"/>
    </row>
    <row r="16" ht="14.25" s="171" customFormat="1">
      <c r="A16" s="167">
        <v>9</v>
      </c>
      <c r="B16" s="167" t="s">
        <v>20</v>
      </c>
      <c r="C16" s="168">
        <v>0</v>
      </c>
      <c r="D16" s="168">
        <v>0</v>
      </c>
      <c r="E16" s="168">
        <v>0</v>
      </c>
      <c r="F16" s="169">
        <f t="shared" si="12"/>
      </c>
      <c r="G16" s="170">
        <f t="shared" si="13"/>
      </c>
      <c r="H16" s="168">
        <v>0</v>
      </c>
      <c r="I16" s="168">
        <v>0</v>
      </c>
      <c r="J16" s="168">
        <v>0</v>
      </c>
      <c r="K16" s="169">
        <f t="shared" si="14"/>
      </c>
      <c r="L16" s="170">
        <f t="shared" si="15"/>
      </c>
      <c r="M16" s="168">
        <v>0</v>
      </c>
      <c r="N16" s="168">
        <v>0</v>
      </c>
      <c r="O16" s="168">
        <v>0</v>
      </c>
      <c r="P16" s="169">
        <f t="shared" si="16"/>
      </c>
      <c r="Q16" s="170">
        <f t="shared" si="17"/>
      </c>
      <c r="R16" s="168">
        <v>0</v>
      </c>
      <c r="S16" s="168">
        <v>0</v>
      </c>
      <c r="T16" s="168">
        <v>0</v>
      </c>
      <c r="U16" s="169">
        <f t="shared" si="18"/>
      </c>
      <c r="V16" s="170">
        <f t="shared" si="19"/>
      </c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  <c r="BI16" s="161"/>
      <c r="BJ16" s="161"/>
      <c r="BK16" s="161"/>
      <c r="BL16" s="161"/>
      <c r="BM16" s="161"/>
      <c r="BN16" s="161"/>
      <c r="BO16" s="161"/>
      <c r="BP16" s="161"/>
      <c r="BQ16" s="161"/>
      <c r="BR16" s="161"/>
      <c r="BS16" s="161"/>
      <c r="BT16" s="161"/>
      <c r="BU16" s="161"/>
      <c r="BV16" s="161"/>
      <c r="BW16" s="161"/>
      <c r="BX16" s="161"/>
      <c r="BY16" s="161"/>
      <c r="BZ16" s="161"/>
      <c r="CA16" s="161"/>
      <c r="CB16" s="161"/>
      <c r="CC16" s="161"/>
      <c r="CD16" s="161"/>
      <c r="CE16" s="161"/>
      <c r="CF16" s="161"/>
      <c r="CG16" s="161"/>
      <c r="CH16" s="161"/>
      <c r="CI16" s="161"/>
      <c r="CJ16" s="161"/>
      <c r="CK16" s="161"/>
      <c r="CL16" s="161"/>
      <c r="CM16" s="161"/>
      <c r="CN16" s="161"/>
      <c r="CO16" s="161"/>
      <c r="CP16" s="161"/>
      <c r="CQ16" s="161"/>
      <c r="CR16" s="161"/>
      <c r="CS16" s="161"/>
      <c r="CT16" s="161"/>
      <c r="CU16" s="161"/>
      <c r="CV16" s="161"/>
      <c r="CW16" s="161"/>
      <c r="CX16" s="161"/>
      <c r="CY16" s="161"/>
      <c r="CZ16" s="161"/>
      <c r="DA16" s="161"/>
      <c r="DB16" s="161"/>
      <c r="DC16" s="161"/>
      <c r="DD16" s="161"/>
      <c r="DE16" s="161"/>
      <c r="DF16" s="161"/>
      <c r="DG16" s="161"/>
      <c r="DH16" s="161"/>
      <c r="DI16" s="161"/>
      <c r="DJ16" s="161"/>
      <c r="DK16" s="161"/>
      <c r="DL16" s="161"/>
      <c r="DM16" s="161"/>
      <c r="DN16" s="161"/>
      <c r="DO16" s="161"/>
      <c r="DP16" s="161"/>
      <c r="DQ16" s="161"/>
      <c r="DR16" s="161"/>
      <c r="DS16" s="161"/>
      <c r="DT16" s="161"/>
      <c r="DU16" s="161"/>
      <c r="DV16" s="161"/>
      <c r="DW16" s="161"/>
      <c r="DX16" s="161"/>
      <c r="DY16" s="161"/>
      <c r="DZ16" s="161"/>
      <c r="EA16" s="161"/>
      <c r="EB16" s="161"/>
      <c r="EC16" s="161"/>
      <c r="ED16" s="161"/>
      <c r="EE16" s="161"/>
      <c r="EF16" s="161"/>
      <c r="EG16" s="161"/>
      <c r="EH16" s="161"/>
      <c r="EI16" s="161"/>
      <c r="EJ16" s="161"/>
      <c r="EK16" s="161"/>
      <c r="EL16" s="161"/>
      <c r="EM16" s="161"/>
      <c r="EN16" s="161"/>
      <c r="EO16" s="161"/>
      <c r="EP16" s="161"/>
      <c r="EQ16" s="161"/>
      <c r="ER16" s="161"/>
      <c r="ES16" s="161"/>
      <c r="ET16" s="161"/>
      <c r="EU16" s="161"/>
      <c r="EV16" s="161"/>
      <c r="EW16" s="161"/>
      <c r="EX16" s="161"/>
      <c r="EY16" s="161"/>
      <c r="EZ16" s="161"/>
      <c r="FA16" s="161"/>
      <c r="FB16" s="161"/>
      <c r="FC16" s="161"/>
      <c r="FD16" s="161"/>
      <c r="FE16" s="161"/>
      <c r="FF16" s="161"/>
      <c r="FG16" s="161"/>
      <c r="FH16" s="161"/>
      <c r="FI16" s="161"/>
      <c r="FJ16" s="161"/>
      <c r="FK16" s="161"/>
      <c r="FL16" s="161"/>
      <c r="FM16" s="161"/>
      <c r="FN16" s="161"/>
      <c r="FO16" s="161"/>
      <c r="FP16" s="161"/>
      <c r="FQ16" s="161"/>
      <c r="FR16" s="161"/>
      <c r="FS16" s="161"/>
      <c r="FT16" s="161"/>
      <c r="FU16" s="161"/>
      <c r="FV16" s="161"/>
      <c r="FW16" s="161"/>
      <c r="FX16" s="161"/>
      <c r="FY16" s="161"/>
      <c r="FZ16" s="161"/>
      <c r="GA16" s="161"/>
      <c r="GB16" s="161"/>
      <c r="GC16" s="161"/>
      <c r="GD16" s="161"/>
      <c r="GE16" s="161"/>
      <c r="GF16" s="161"/>
      <c r="GG16" s="161"/>
      <c r="GH16" s="161"/>
      <c r="GI16" s="161"/>
      <c r="GJ16" s="161"/>
      <c r="GK16" s="161"/>
      <c r="GL16" s="161"/>
      <c r="GM16" s="161"/>
      <c r="GN16" s="161"/>
      <c r="GO16" s="161"/>
      <c r="GP16" s="161"/>
      <c r="GQ16" s="161"/>
      <c r="GR16" s="161"/>
      <c r="GS16" s="161"/>
      <c r="GT16" s="161"/>
      <c r="GU16" s="161"/>
      <c r="GV16" s="161"/>
      <c r="GW16" s="161"/>
      <c r="GX16" s="161"/>
      <c r="GY16" s="161"/>
      <c r="GZ16" s="161"/>
      <c r="HA16" s="161"/>
      <c r="HB16" s="161"/>
      <c r="HC16" s="161"/>
      <c r="HD16" s="161"/>
      <c r="HE16" s="161"/>
      <c r="HF16" s="161"/>
      <c r="HG16" s="161"/>
      <c r="HH16" s="161"/>
      <c r="HI16" s="161"/>
      <c r="HJ16" s="161"/>
      <c r="HK16" s="161"/>
      <c r="HL16" s="161"/>
      <c r="HM16" s="161"/>
      <c r="HN16" s="161"/>
      <c r="HO16" s="161"/>
      <c r="HP16" s="161"/>
      <c r="HQ16" s="161"/>
      <c r="HR16" s="161"/>
      <c r="HS16" s="161"/>
      <c r="HT16" s="161"/>
      <c r="HU16" s="161"/>
    </row>
    <row r="17" ht="14.25" s="171" customFormat="1">
      <c r="A17" s="167">
        <v>10</v>
      </c>
      <c r="B17" s="167" t="s">
        <v>21</v>
      </c>
      <c r="C17" s="168">
        <v>6</v>
      </c>
      <c r="D17" s="168">
        <v>3</v>
      </c>
      <c r="E17" s="168">
        <v>13</v>
      </c>
      <c r="F17" s="169">
        <f t="shared" si="12"/>
      </c>
      <c r="G17" s="170">
        <f t="shared" si="13"/>
      </c>
      <c r="H17" s="168">
        <v>2</v>
      </c>
      <c r="I17" s="168">
        <v>0</v>
      </c>
      <c r="J17" s="168">
        <v>12</v>
      </c>
      <c r="K17" s="169">
        <f t="shared" si="14"/>
      </c>
      <c r="L17" s="170">
        <f t="shared" si="15"/>
      </c>
      <c r="M17" s="168">
        <v>10</v>
      </c>
      <c r="N17" s="168">
        <v>10</v>
      </c>
      <c r="O17" s="168">
        <v>26</v>
      </c>
      <c r="P17" s="169">
        <f t="shared" si="16"/>
      </c>
      <c r="Q17" s="170">
        <f t="shared" si="17"/>
      </c>
      <c r="R17" s="168">
        <v>18</v>
      </c>
      <c r="S17" s="168">
        <v>13</v>
      </c>
      <c r="T17" s="168">
        <v>51</v>
      </c>
      <c r="U17" s="169">
        <f t="shared" si="18"/>
      </c>
      <c r="V17" s="170">
        <f t="shared" si="19"/>
      </c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61"/>
      <c r="CN17" s="161"/>
      <c r="CO17" s="161"/>
      <c r="CP17" s="161"/>
      <c r="CQ17" s="161"/>
      <c r="CR17" s="161"/>
      <c r="CS17" s="161"/>
      <c r="CT17" s="161"/>
      <c r="CU17" s="161"/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1"/>
      <c r="EC17" s="161"/>
      <c r="ED17" s="161"/>
      <c r="EE17" s="161"/>
      <c r="EF17" s="161"/>
      <c r="EG17" s="161"/>
      <c r="EH17" s="161"/>
      <c r="EI17" s="161"/>
      <c r="EJ17" s="161"/>
      <c r="EK17" s="161"/>
      <c r="EL17" s="161"/>
      <c r="EM17" s="161"/>
      <c r="EN17" s="161"/>
      <c r="EO17" s="161"/>
      <c r="EP17" s="161"/>
      <c r="EQ17" s="161"/>
      <c r="ER17" s="161"/>
      <c r="ES17" s="161"/>
      <c r="ET17" s="161"/>
      <c r="EU17" s="161"/>
      <c r="EV17" s="161"/>
      <c r="EW17" s="161"/>
      <c r="EX17" s="161"/>
      <c r="EY17" s="161"/>
      <c r="EZ17" s="161"/>
      <c r="FA17" s="161"/>
      <c r="FB17" s="161"/>
      <c r="FC17" s="161"/>
      <c r="FD17" s="161"/>
      <c r="FE17" s="161"/>
      <c r="FF17" s="161"/>
      <c r="FG17" s="161"/>
      <c r="FH17" s="161"/>
      <c r="FI17" s="161"/>
      <c r="FJ17" s="161"/>
      <c r="FK17" s="161"/>
      <c r="FL17" s="161"/>
      <c r="FM17" s="161"/>
      <c r="FN17" s="161"/>
      <c r="FO17" s="161"/>
      <c r="FP17" s="161"/>
      <c r="FQ17" s="161"/>
      <c r="FR17" s="161"/>
      <c r="FS17" s="161"/>
      <c r="FT17" s="161"/>
      <c r="FU17" s="161"/>
      <c r="FV17" s="161"/>
      <c r="FW17" s="161"/>
      <c r="FX17" s="161"/>
      <c r="FY17" s="161"/>
      <c r="FZ17" s="161"/>
      <c r="GA17" s="161"/>
      <c r="GB17" s="161"/>
      <c r="GC17" s="161"/>
      <c r="GD17" s="161"/>
      <c r="GE17" s="161"/>
      <c r="GF17" s="161"/>
      <c r="GG17" s="161"/>
      <c r="GH17" s="161"/>
      <c r="GI17" s="161"/>
      <c r="GJ17" s="161"/>
      <c r="GK17" s="161"/>
      <c r="GL17" s="161"/>
      <c r="GM17" s="161"/>
      <c r="GN17" s="161"/>
      <c r="GO17" s="161"/>
      <c r="GP17" s="161"/>
      <c r="GQ17" s="161"/>
      <c r="GR17" s="161"/>
      <c r="GS17" s="161"/>
      <c r="GT17" s="161"/>
      <c r="GU17" s="161"/>
      <c r="GV17" s="161"/>
      <c r="GW17" s="161"/>
      <c r="GX17" s="161"/>
      <c r="GY17" s="161"/>
      <c r="GZ17" s="161"/>
      <c r="HA17" s="161"/>
      <c r="HB17" s="161"/>
      <c r="HC17" s="161"/>
      <c r="HD17" s="161"/>
      <c r="HE17" s="161"/>
      <c r="HF17" s="161"/>
      <c r="HG17" s="161"/>
      <c r="HH17" s="161"/>
      <c r="HI17" s="161"/>
      <c r="HJ17" s="161"/>
      <c r="HK17" s="161"/>
      <c r="HL17" s="161"/>
      <c r="HM17" s="161"/>
      <c r="HN17" s="161"/>
      <c r="HO17" s="161"/>
      <c r="HP17" s="161"/>
      <c r="HQ17" s="161"/>
      <c r="HR17" s="161"/>
      <c r="HS17" s="161"/>
      <c r="HT17" s="161"/>
      <c r="HU17" s="161"/>
    </row>
    <row r="18" ht="14.25" s="171" customFormat="1">
      <c r="A18" s="167">
        <v>11</v>
      </c>
      <c r="B18" s="167" t="s">
        <v>22</v>
      </c>
      <c r="C18" s="168">
        <v>18</v>
      </c>
      <c r="D18" s="168">
        <v>18</v>
      </c>
      <c r="E18" s="168">
        <v>18</v>
      </c>
      <c r="F18" s="169">
        <f t="shared" si="12"/>
      </c>
      <c r="G18" s="170">
        <f t="shared" si="13"/>
      </c>
      <c r="H18" s="168">
        <v>13</v>
      </c>
      <c r="I18" s="168">
        <v>13</v>
      </c>
      <c r="J18" s="168">
        <v>13</v>
      </c>
      <c r="K18" s="169">
        <f t="shared" si="14"/>
      </c>
      <c r="L18" s="170">
        <f t="shared" si="15"/>
      </c>
      <c r="M18" s="168">
        <v>18</v>
      </c>
      <c r="N18" s="168">
        <v>18</v>
      </c>
      <c r="O18" s="168">
        <v>16</v>
      </c>
      <c r="P18" s="169">
        <f t="shared" si="16"/>
      </c>
      <c r="Q18" s="170">
        <f t="shared" si="17"/>
      </c>
      <c r="R18" s="168">
        <v>49</v>
      </c>
      <c r="S18" s="168">
        <v>49</v>
      </c>
      <c r="T18" s="168">
        <v>47</v>
      </c>
      <c r="U18" s="169">
        <f t="shared" si="18"/>
      </c>
      <c r="V18" s="170">
        <f t="shared" si="19"/>
      </c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  <c r="BH18" s="161"/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1"/>
      <c r="BZ18" s="161"/>
      <c r="CA18" s="161"/>
      <c r="CB18" s="161"/>
      <c r="CC18" s="161"/>
      <c r="CD18" s="161"/>
      <c r="CE18" s="161"/>
      <c r="CF18" s="161"/>
      <c r="CG18" s="161"/>
      <c r="CH18" s="161"/>
      <c r="CI18" s="161"/>
      <c r="CJ18" s="161"/>
      <c r="CK18" s="161"/>
      <c r="CL18" s="161"/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1"/>
      <c r="DA18" s="161"/>
      <c r="DB18" s="161"/>
      <c r="DC18" s="161"/>
      <c r="DD18" s="161"/>
      <c r="DE18" s="161"/>
      <c r="DF18" s="161"/>
      <c r="DG18" s="161"/>
      <c r="DH18" s="161"/>
      <c r="DI18" s="161"/>
      <c r="DJ18" s="161"/>
      <c r="DK18" s="161"/>
      <c r="DL18" s="161"/>
      <c r="DM18" s="161"/>
      <c r="DN18" s="161"/>
      <c r="DO18" s="161"/>
      <c r="DP18" s="161"/>
      <c r="DQ18" s="161"/>
      <c r="DR18" s="161"/>
      <c r="DS18" s="161"/>
      <c r="DT18" s="161"/>
      <c r="DU18" s="161"/>
      <c r="DV18" s="161"/>
      <c r="DW18" s="161"/>
      <c r="DX18" s="161"/>
      <c r="DY18" s="161"/>
      <c r="DZ18" s="161"/>
      <c r="EA18" s="161"/>
      <c r="EB18" s="161"/>
      <c r="EC18" s="161"/>
      <c r="ED18" s="161"/>
      <c r="EE18" s="161"/>
      <c r="EF18" s="161"/>
      <c r="EG18" s="161"/>
      <c r="EH18" s="161"/>
      <c r="EI18" s="161"/>
      <c r="EJ18" s="161"/>
      <c r="EK18" s="161"/>
      <c r="EL18" s="161"/>
      <c r="EM18" s="161"/>
      <c r="EN18" s="161"/>
      <c r="EO18" s="161"/>
      <c r="EP18" s="161"/>
      <c r="EQ18" s="161"/>
      <c r="ER18" s="161"/>
      <c r="ES18" s="161"/>
      <c r="ET18" s="161"/>
      <c r="EU18" s="161"/>
      <c r="EV18" s="161"/>
      <c r="EW18" s="161"/>
      <c r="EX18" s="161"/>
      <c r="EY18" s="161"/>
      <c r="EZ18" s="161"/>
      <c r="FA18" s="161"/>
      <c r="FB18" s="161"/>
      <c r="FC18" s="161"/>
      <c r="FD18" s="161"/>
      <c r="FE18" s="161"/>
      <c r="FF18" s="161"/>
      <c r="FG18" s="161"/>
      <c r="FH18" s="161"/>
      <c r="FI18" s="161"/>
      <c r="FJ18" s="161"/>
      <c r="FK18" s="161"/>
      <c r="FL18" s="161"/>
      <c r="FM18" s="161"/>
      <c r="FN18" s="161"/>
      <c r="FO18" s="161"/>
      <c r="FP18" s="161"/>
      <c r="FQ18" s="161"/>
      <c r="FR18" s="161"/>
      <c r="FS18" s="161"/>
      <c r="FT18" s="161"/>
      <c r="FU18" s="161"/>
      <c r="FV18" s="161"/>
      <c r="FW18" s="161"/>
      <c r="FX18" s="161"/>
      <c r="FY18" s="161"/>
      <c r="FZ18" s="161"/>
      <c r="GA18" s="161"/>
      <c r="GB18" s="161"/>
      <c r="GC18" s="161"/>
      <c r="GD18" s="161"/>
      <c r="GE18" s="161"/>
      <c r="GF18" s="161"/>
      <c r="GG18" s="161"/>
      <c r="GH18" s="161"/>
      <c r="GI18" s="161"/>
      <c r="GJ18" s="161"/>
      <c r="GK18" s="161"/>
      <c r="GL18" s="161"/>
      <c r="GM18" s="161"/>
      <c r="GN18" s="161"/>
      <c r="GO18" s="161"/>
      <c r="GP18" s="161"/>
      <c r="GQ18" s="161"/>
      <c r="GR18" s="161"/>
      <c r="GS18" s="161"/>
      <c r="GT18" s="161"/>
      <c r="GU18" s="161"/>
      <c r="GV18" s="161"/>
      <c r="GW18" s="161"/>
      <c r="GX18" s="161"/>
      <c r="GY18" s="161"/>
      <c r="GZ18" s="161"/>
      <c r="HA18" s="161"/>
      <c r="HB18" s="161"/>
      <c r="HC18" s="161"/>
      <c r="HD18" s="161"/>
      <c r="HE18" s="161"/>
      <c r="HF18" s="161"/>
      <c r="HG18" s="161"/>
      <c r="HH18" s="161"/>
      <c r="HI18" s="161"/>
      <c r="HJ18" s="161"/>
      <c r="HK18" s="161"/>
      <c r="HL18" s="161"/>
      <c r="HM18" s="161"/>
      <c r="HN18" s="161"/>
      <c r="HO18" s="161"/>
      <c r="HP18" s="161"/>
      <c r="HQ18" s="161"/>
      <c r="HR18" s="161"/>
      <c r="HS18" s="161"/>
      <c r="HT18" s="161"/>
      <c r="HU18" s="161"/>
    </row>
    <row r="19" ht="14.25" s="171" customFormat="1">
      <c r="A19" s="167">
        <v>12</v>
      </c>
      <c r="B19" s="167" t="s">
        <v>23</v>
      </c>
      <c r="C19" s="168">
        <v>8</v>
      </c>
      <c r="D19" s="168">
        <v>8</v>
      </c>
      <c r="E19" s="168">
        <v>0</v>
      </c>
      <c r="F19" s="169">
        <f t="shared" si="12"/>
      </c>
      <c r="G19" s="170">
        <f t="shared" si="13"/>
      </c>
      <c r="H19" s="168">
        <v>14</v>
      </c>
      <c r="I19" s="168">
        <v>14</v>
      </c>
      <c r="J19" s="168">
        <v>0</v>
      </c>
      <c r="K19" s="169">
        <f t="shared" si="14"/>
      </c>
      <c r="L19" s="170">
        <f t="shared" si="15"/>
      </c>
      <c r="M19" s="168">
        <v>28</v>
      </c>
      <c r="N19" s="168">
        <v>28</v>
      </c>
      <c r="O19" s="168">
        <v>0</v>
      </c>
      <c r="P19" s="169">
        <f t="shared" si="16"/>
      </c>
      <c r="Q19" s="170">
        <f t="shared" si="17"/>
      </c>
      <c r="R19" s="168">
        <v>50</v>
      </c>
      <c r="S19" s="168">
        <v>50</v>
      </c>
      <c r="T19" s="168">
        <v>0</v>
      </c>
      <c r="U19" s="169">
        <f t="shared" si="18"/>
      </c>
      <c r="V19" s="170">
        <f t="shared" si="19"/>
      </c>
      <c r="W19" s="161"/>
      <c r="X19" s="161"/>
      <c r="Y19" s="161"/>
      <c r="Z19" s="161"/>
      <c r="AA19" s="161"/>
      <c r="AB19" s="161"/>
      <c r="AC19" s="161"/>
      <c r="AD19" s="161"/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1"/>
      <c r="BB19" s="161"/>
      <c r="BC19" s="161"/>
      <c r="BD19" s="161"/>
      <c r="BE19" s="161"/>
      <c r="BF19" s="161"/>
      <c r="BG19" s="161"/>
      <c r="BH19" s="161"/>
      <c r="BI19" s="161"/>
      <c r="BJ19" s="161"/>
      <c r="BK19" s="161"/>
      <c r="BL19" s="161"/>
      <c r="BM19" s="161"/>
      <c r="BN19" s="161"/>
      <c r="BO19" s="161"/>
      <c r="BP19" s="161"/>
      <c r="BQ19" s="161"/>
      <c r="BR19" s="161"/>
      <c r="BS19" s="161"/>
      <c r="BT19" s="161"/>
      <c r="BU19" s="161"/>
      <c r="BV19" s="161"/>
      <c r="BW19" s="161"/>
      <c r="BX19" s="161"/>
      <c r="BY19" s="161"/>
      <c r="BZ19" s="161"/>
      <c r="CA19" s="161"/>
      <c r="CB19" s="161"/>
      <c r="CC19" s="161"/>
      <c r="CD19" s="161"/>
      <c r="CE19" s="161"/>
      <c r="CF19" s="161"/>
      <c r="CG19" s="161"/>
      <c r="CH19" s="161"/>
      <c r="CI19" s="161"/>
      <c r="CJ19" s="161"/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1"/>
      <c r="DF19" s="161"/>
      <c r="DG19" s="161"/>
      <c r="DH19" s="161"/>
      <c r="DI19" s="161"/>
      <c r="DJ19" s="161"/>
      <c r="DK19" s="161"/>
      <c r="DL19" s="161"/>
      <c r="DM19" s="161"/>
      <c r="DN19" s="161"/>
      <c r="DO19" s="161"/>
      <c r="DP19" s="161"/>
      <c r="DQ19" s="161"/>
      <c r="DR19" s="161"/>
      <c r="DS19" s="161"/>
      <c r="DT19" s="161"/>
      <c r="DU19" s="161"/>
      <c r="DV19" s="161"/>
      <c r="DW19" s="161"/>
      <c r="DX19" s="161"/>
      <c r="DY19" s="161"/>
      <c r="DZ19" s="161"/>
      <c r="EA19" s="161"/>
      <c r="EB19" s="161"/>
      <c r="EC19" s="161"/>
      <c r="ED19" s="161"/>
      <c r="EE19" s="161"/>
      <c r="EF19" s="161"/>
      <c r="EG19" s="161"/>
      <c r="EH19" s="161"/>
      <c r="EI19" s="161"/>
      <c r="EJ19" s="161"/>
      <c r="EK19" s="161"/>
      <c r="EL19" s="161"/>
      <c r="EM19" s="161"/>
      <c r="EN19" s="161"/>
      <c r="EO19" s="161"/>
      <c r="EP19" s="161"/>
      <c r="EQ19" s="161"/>
      <c r="ER19" s="161"/>
      <c r="ES19" s="161"/>
      <c r="ET19" s="161"/>
      <c r="EU19" s="161"/>
      <c r="EV19" s="161"/>
      <c r="EW19" s="161"/>
      <c r="EX19" s="161"/>
      <c r="EY19" s="161"/>
      <c r="EZ19" s="161"/>
      <c r="FA19" s="161"/>
      <c r="FB19" s="161"/>
      <c r="FC19" s="161"/>
      <c r="FD19" s="161"/>
      <c r="FE19" s="161"/>
      <c r="FF19" s="161"/>
      <c r="FG19" s="161"/>
      <c r="FH19" s="161"/>
      <c r="FI19" s="161"/>
      <c r="FJ19" s="161"/>
      <c r="FK19" s="161"/>
      <c r="FL19" s="161"/>
      <c r="FM19" s="161"/>
      <c r="FN19" s="161"/>
      <c r="FO19" s="161"/>
      <c r="FP19" s="161"/>
      <c r="FQ19" s="161"/>
      <c r="FR19" s="161"/>
      <c r="FS19" s="161"/>
      <c r="FT19" s="161"/>
      <c r="FU19" s="161"/>
      <c r="FV19" s="161"/>
      <c r="FW19" s="161"/>
      <c r="FX19" s="161"/>
      <c r="FY19" s="161"/>
      <c r="FZ19" s="161"/>
      <c r="GA19" s="161"/>
      <c r="GB19" s="161"/>
      <c r="GC19" s="161"/>
      <c r="GD19" s="161"/>
      <c r="GE19" s="161"/>
      <c r="GF19" s="161"/>
      <c r="GG19" s="161"/>
      <c r="GH19" s="161"/>
      <c r="GI19" s="161"/>
      <c r="GJ19" s="161"/>
      <c r="GK19" s="161"/>
      <c r="GL19" s="161"/>
      <c r="GM19" s="161"/>
      <c r="GN19" s="161"/>
      <c r="GO19" s="161"/>
      <c r="GP19" s="161"/>
      <c r="GQ19" s="161"/>
      <c r="GR19" s="161"/>
      <c r="GS19" s="161"/>
      <c r="GT19" s="161"/>
      <c r="GU19" s="161"/>
      <c r="GV19" s="161"/>
      <c r="GW19" s="161"/>
      <c r="GX19" s="161"/>
      <c r="GY19" s="161"/>
      <c r="GZ19" s="161"/>
      <c r="HA19" s="161"/>
      <c r="HB19" s="161"/>
      <c r="HC19" s="161"/>
      <c r="HD19" s="161"/>
      <c r="HE19" s="161"/>
      <c r="HF19" s="161"/>
      <c r="HG19" s="161"/>
      <c r="HH19" s="161"/>
      <c r="HI19" s="161"/>
      <c r="HJ19" s="161"/>
      <c r="HK19" s="161"/>
      <c r="HL19" s="161"/>
      <c r="HM19" s="161"/>
      <c r="HN19" s="161"/>
      <c r="HO19" s="161"/>
      <c r="HP19" s="161"/>
      <c r="HQ19" s="161"/>
      <c r="HR19" s="161"/>
      <c r="HS19" s="161"/>
      <c r="HT19" s="161"/>
      <c r="HU19" s="161"/>
    </row>
    <row r="20" ht="14.25" s="171" customFormat="1">
      <c r="A20" s="167">
        <v>13</v>
      </c>
      <c r="B20" s="167" t="s">
        <v>24</v>
      </c>
      <c r="C20" s="168">
        <v>0</v>
      </c>
      <c r="D20" s="168">
        <v>0</v>
      </c>
      <c r="E20" s="168">
        <v>0</v>
      </c>
      <c r="F20" s="169">
        <f t="shared" si="12"/>
      </c>
      <c r="G20" s="170">
        <f t="shared" si="13"/>
      </c>
      <c r="H20" s="168">
        <v>4</v>
      </c>
      <c r="I20" s="168">
        <v>4</v>
      </c>
      <c r="J20" s="168">
        <v>4</v>
      </c>
      <c r="K20" s="169">
        <f t="shared" si="14"/>
      </c>
      <c r="L20" s="170">
        <f t="shared" si="15"/>
      </c>
      <c r="M20" s="168">
        <v>4</v>
      </c>
      <c r="N20" s="168">
        <v>4</v>
      </c>
      <c r="O20" s="168">
        <v>4</v>
      </c>
      <c r="P20" s="169">
        <f t="shared" si="16"/>
      </c>
      <c r="Q20" s="170">
        <f t="shared" si="17"/>
      </c>
      <c r="R20" s="168">
        <v>8</v>
      </c>
      <c r="S20" s="168">
        <v>8</v>
      </c>
      <c r="T20" s="168">
        <v>8</v>
      </c>
      <c r="U20" s="169">
        <f t="shared" si="18"/>
      </c>
      <c r="V20" s="170">
        <f t="shared" si="19"/>
      </c>
      <c r="W20" s="161"/>
      <c r="X20" s="161"/>
      <c r="Y20" s="161"/>
      <c r="Z20" s="161"/>
      <c r="AA20" s="161"/>
      <c r="AB20" s="161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1"/>
      <c r="BB20" s="161"/>
      <c r="BC20" s="161"/>
      <c r="BD20" s="161"/>
      <c r="BE20" s="161"/>
      <c r="BF20" s="161"/>
      <c r="BG20" s="161"/>
      <c r="BH20" s="161"/>
      <c r="BI20" s="161"/>
      <c r="BJ20" s="161"/>
      <c r="BK20" s="161"/>
      <c r="BL20" s="161"/>
      <c r="BM20" s="161"/>
      <c r="BN20" s="161"/>
      <c r="BO20" s="161"/>
      <c r="BP20" s="161"/>
      <c r="BQ20" s="161"/>
      <c r="BR20" s="161"/>
      <c r="BS20" s="161"/>
      <c r="BT20" s="161"/>
      <c r="BU20" s="161"/>
      <c r="BV20" s="161"/>
      <c r="BW20" s="161"/>
      <c r="BX20" s="161"/>
      <c r="BY20" s="161"/>
      <c r="BZ20" s="161"/>
      <c r="CA20" s="161"/>
      <c r="CB20" s="161"/>
      <c r="CC20" s="161"/>
      <c r="CD20" s="161"/>
      <c r="CE20" s="161"/>
      <c r="CF20" s="161"/>
      <c r="CG20" s="161"/>
      <c r="CH20" s="161"/>
      <c r="CI20" s="161"/>
      <c r="CJ20" s="161"/>
      <c r="CK20" s="161"/>
      <c r="CL20" s="161"/>
      <c r="CM20" s="161"/>
      <c r="CN20" s="161"/>
      <c r="CO20" s="161"/>
      <c r="CP20" s="161"/>
      <c r="CQ20" s="161"/>
      <c r="CR20" s="161"/>
      <c r="CS20" s="161"/>
      <c r="CT20" s="161"/>
      <c r="CU20" s="161"/>
      <c r="CV20" s="161"/>
      <c r="CW20" s="161"/>
      <c r="CX20" s="161"/>
      <c r="CY20" s="161"/>
      <c r="CZ20" s="161"/>
      <c r="DA20" s="161"/>
      <c r="DB20" s="161"/>
      <c r="DC20" s="161"/>
      <c r="DD20" s="161"/>
      <c r="DE20" s="161"/>
      <c r="DF20" s="161"/>
      <c r="DG20" s="161"/>
      <c r="DH20" s="161"/>
      <c r="DI20" s="161"/>
      <c r="DJ20" s="161"/>
      <c r="DK20" s="161"/>
      <c r="DL20" s="161"/>
      <c r="DM20" s="161"/>
      <c r="DN20" s="161"/>
      <c r="DO20" s="161"/>
      <c r="DP20" s="161"/>
      <c r="DQ20" s="161"/>
      <c r="DR20" s="161"/>
      <c r="DS20" s="161"/>
      <c r="DT20" s="161"/>
      <c r="DU20" s="161"/>
      <c r="DV20" s="161"/>
      <c r="DW20" s="161"/>
      <c r="DX20" s="161"/>
      <c r="DY20" s="161"/>
      <c r="DZ20" s="161"/>
      <c r="EA20" s="161"/>
      <c r="EB20" s="161"/>
      <c r="EC20" s="161"/>
      <c r="ED20" s="161"/>
      <c r="EE20" s="161"/>
      <c r="EF20" s="161"/>
      <c r="EG20" s="161"/>
      <c r="EH20" s="161"/>
      <c r="EI20" s="161"/>
      <c r="EJ20" s="161"/>
      <c r="EK20" s="161"/>
      <c r="EL20" s="161"/>
      <c r="EM20" s="161"/>
      <c r="EN20" s="161"/>
      <c r="EO20" s="161"/>
      <c r="EP20" s="161"/>
      <c r="EQ20" s="161"/>
      <c r="ER20" s="161"/>
      <c r="ES20" s="161"/>
      <c r="ET20" s="161"/>
      <c r="EU20" s="161"/>
      <c r="EV20" s="161"/>
      <c r="EW20" s="161"/>
      <c r="EX20" s="161"/>
      <c r="EY20" s="161"/>
      <c r="EZ20" s="161"/>
      <c r="FA20" s="161"/>
      <c r="FB20" s="161"/>
      <c r="FC20" s="161"/>
      <c r="FD20" s="161"/>
      <c r="FE20" s="161"/>
      <c r="FF20" s="161"/>
      <c r="FG20" s="161"/>
      <c r="FH20" s="161"/>
      <c r="FI20" s="161"/>
      <c r="FJ20" s="161"/>
      <c r="FK20" s="161"/>
      <c r="FL20" s="161"/>
      <c r="FM20" s="161"/>
      <c r="FN20" s="161"/>
      <c r="FO20" s="161"/>
      <c r="FP20" s="161"/>
      <c r="FQ20" s="161"/>
      <c r="FR20" s="161"/>
      <c r="FS20" s="161"/>
      <c r="FT20" s="161"/>
      <c r="FU20" s="161"/>
      <c r="FV20" s="161"/>
      <c r="FW20" s="161"/>
      <c r="FX20" s="161"/>
      <c r="FY20" s="161"/>
      <c r="FZ20" s="161"/>
      <c r="GA20" s="161"/>
      <c r="GB20" s="161"/>
      <c r="GC20" s="161"/>
      <c r="GD20" s="161"/>
      <c r="GE20" s="161"/>
      <c r="GF20" s="161"/>
      <c r="GG20" s="161"/>
      <c r="GH20" s="161"/>
      <c r="GI20" s="161"/>
      <c r="GJ20" s="161"/>
      <c r="GK20" s="161"/>
      <c r="GL20" s="161"/>
      <c r="GM20" s="161"/>
      <c r="GN20" s="161"/>
      <c r="GO20" s="161"/>
      <c r="GP20" s="161"/>
      <c r="GQ20" s="161"/>
      <c r="GR20" s="161"/>
      <c r="GS20" s="161"/>
      <c r="GT20" s="161"/>
      <c r="GU20" s="161"/>
      <c r="GV20" s="161"/>
      <c r="GW20" s="161"/>
      <c r="GX20" s="161"/>
      <c r="GY20" s="161"/>
      <c r="GZ20" s="161"/>
      <c r="HA20" s="161"/>
      <c r="HB20" s="161"/>
      <c r="HC20" s="161"/>
      <c r="HD20" s="161"/>
      <c r="HE20" s="161"/>
      <c r="HF20" s="161"/>
      <c r="HG20" s="161"/>
      <c r="HH20" s="161"/>
      <c r="HI20" s="161"/>
      <c r="HJ20" s="161"/>
      <c r="HK20" s="161"/>
      <c r="HL20" s="161"/>
      <c r="HM20" s="161"/>
      <c r="HN20" s="161"/>
      <c r="HO20" s="161"/>
      <c r="HP20" s="161"/>
      <c r="HQ20" s="161"/>
      <c r="HR20" s="161"/>
      <c r="HS20" s="161"/>
      <c r="HT20" s="161"/>
      <c r="HU20" s="161"/>
    </row>
    <row r="21" ht="14.25" s="171" customFormat="1">
      <c r="A21" s="167">
        <v>14</v>
      </c>
      <c r="B21" s="167" t="s">
        <v>25</v>
      </c>
      <c r="C21" s="168">
        <v>52</v>
      </c>
      <c r="D21" s="168">
        <v>52</v>
      </c>
      <c r="E21" s="168">
        <v>54</v>
      </c>
      <c r="F21" s="169">
        <f t="shared" si="12"/>
      </c>
      <c r="G21" s="170">
        <f t="shared" si="13"/>
      </c>
      <c r="H21" s="168">
        <v>90</v>
      </c>
      <c r="I21" s="168">
        <v>90</v>
      </c>
      <c r="J21" s="168">
        <v>118</v>
      </c>
      <c r="K21" s="169">
        <f t="shared" si="14"/>
      </c>
      <c r="L21" s="170">
        <f t="shared" si="15"/>
      </c>
      <c r="M21" s="168">
        <v>101</v>
      </c>
      <c r="N21" s="168">
        <v>101</v>
      </c>
      <c r="O21" s="168">
        <v>132</v>
      </c>
      <c r="P21" s="169">
        <f t="shared" si="16"/>
      </c>
      <c r="Q21" s="170">
        <f t="shared" si="17"/>
      </c>
      <c r="R21" s="168">
        <v>243</v>
      </c>
      <c r="S21" s="168">
        <v>243</v>
      </c>
      <c r="T21" s="168">
        <v>304</v>
      </c>
      <c r="U21" s="169">
        <f t="shared" si="18"/>
      </c>
      <c r="V21" s="170">
        <f t="shared" si="19"/>
      </c>
      <c r="W21" s="161"/>
      <c r="X21" s="161"/>
      <c r="Y21" s="161"/>
      <c r="Z21" s="161"/>
      <c r="AA21" s="161"/>
      <c r="AB21" s="161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1"/>
      <c r="CI21" s="161"/>
      <c r="CJ21" s="161"/>
      <c r="CK21" s="161"/>
      <c r="CL21" s="161"/>
      <c r="CM21" s="161"/>
      <c r="CN21" s="161"/>
      <c r="CO21" s="161"/>
      <c r="CP21" s="161"/>
      <c r="CQ21" s="161"/>
      <c r="CR21" s="161"/>
      <c r="CS21" s="161"/>
      <c r="CT21" s="161"/>
      <c r="CU21" s="161"/>
      <c r="CV21" s="161"/>
      <c r="CW21" s="161"/>
      <c r="CX21" s="161"/>
      <c r="CY21" s="161"/>
      <c r="CZ21" s="161"/>
      <c r="DA21" s="161"/>
      <c r="DB21" s="161"/>
      <c r="DC21" s="161"/>
      <c r="DD21" s="161"/>
      <c r="DE21" s="161"/>
      <c r="DF21" s="161"/>
      <c r="DG21" s="161"/>
      <c r="DH21" s="161"/>
      <c r="DI21" s="161"/>
      <c r="DJ21" s="161"/>
      <c r="DK21" s="161"/>
      <c r="DL21" s="161"/>
      <c r="DM21" s="161"/>
      <c r="DN21" s="161"/>
      <c r="DO21" s="161"/>
      <c r="DP21" s="161"/>
      <c r="DQ21" s="161"/>
      <c r="DR21" s="161"/>
      <c r="DS21" s="161"/>
      <c r="DT21" s="161"/>
      <c r="DU21" s="161"/>
      <c r="DV21" s="161"/>
      <c r="DW21" s="161"/>
      <c r="DX21" s="161"/>
      <c r="DY21" s="161"/>
      <c r="DZ21" s="161"/>
      <c r="EA21" s="161"/>
      <c r="EB21" s="161"/>
      <c r="EC21" s="161"/>
      <c r="ED21" s="161"/>
      <c r="EE21" s="161"/>
      <c r="EF21" s="161"/>
      <c r="EG21" s="161"/>
      <c r="EH21" s="161"/>
      <c r="EI21" s="161"/>
      <c r="EJ21" s="161"/>
      <c r="EK21" s="161"/>
      <c r="EL21" s="161"/>
      <c r="EM21" s="161"/>
      <c r="EN21" s="161"/>
      <c r="EO21" s="161"/>
      <c r="EP21" s="161"/>
      <c r="EQ21" s="161"/>
      <c r="ER21" s="161"/>
      <c r="ES21" s="161"/>
      <c r="ET21" s="161"/>
      <c r="EU21" s="161"/>
      <c r="EV21" s="161"/>
      <c r="EW21" s="161"/>
      <c r="EX21" s="161"/>
      <c r="EY21" s="161"/>
      <c r="EZ21" s="161"/>
      <c r="FA21" s="161"/>
      <c r="FB21" s="161"/>
      <c r="FC21" s="161"/>
      <c r="FD21" s="161"/>
      <c r="FE21" s="161"/>
      <c r="FF21" s="161"/>
      <c r="FG21" s="161"/>
      <c r="FH21" s="161"/>
      <c r="FI21" s="161"/>
      <c r="FJ21" s="161"/>
      <c r="FK21" s="161"/>
      <c r="FL21" s="161"/>
      <c r="FM21" s="161"/>
      <c r="FN21" s="161"/>
      <c r="FO21" s="161"/>
      <c r="FP21" s="161"/>
      <c r="FQ21" s="161"/>
      <c r="FR21" s="161"/>
      <c r="FS21" s="161"/>
      <c r="FT21" s="161"/>
      <c r="FU21" s="161"/>
      <c r="FV21" s="161"/>
      <c r="FW21" s="161"/>
      <c r="FX21" s="161"/>
      <c r="FY21" s="161"/>
      <c r="FZ21" s="161"/>
      <c r="GA21" s="161"/>
      <c r="GB21" s="161"/>
      <c r="GC21" s="161"/>
      <c r="GD21" s="161"/>
      <c r="GE21" s="161"/>
      <c r="GF21" s="161"/>
      <c r="GG21" s="161"/>
      <c r="GH21" s="161"/>
      <c r="GI21" s="161"/>
      <c r="GJ21" s="161"/>
      <c r="GK21" s="161"/>
      <c r="GL21" s="161"/>
      <c r="GM21" s="161"/>
      <c r="GN21" s="161"/>
      <c r="GO21" s="161"/>
      <c r="GP21" s="161"/>
      <c r="GQ21" s="161"/>
      <c r="GR21" s="161"/>
      <c r="GS21" s="161"/>
      <c r="GT21" s="161"/>
      <c r="GU21" s="161"/>
      <c r="GV21" s="161"/>
      <c r="GW21" s="161"/>
      <c r="GX21" s="161"/>
      <c r="GY21" s="161"/>
      <c r="GZ21" s="161"/>
      <c r="HA21" s="161"/>
      <c r="HB21" s="161"/>
      <c r="HC21" s="161"/>
      <c r="HD21" s="161"/>
      <c r="HE21" s="161"/>
      <c r="HF21" s="161"/>
      <c r="HG21" s="161"/>
      <c r="HH21" s="161"/>
      <c r="HI21" s="161"/>
      <c r="HJ21" s="161"/>
      <c r="HK21" s="161"/>
      <c r="HL21" s="161"/>
      <c r="HM21" s="161"/>
      <c r="HN21" s="161"/>
      <c r="HO21" s="161"/>
      <c r="HP21" s="161"/>
      <c r="HQ21" s="161"/>
      <c r="HR21" s="161"/>
      <c r="HS21" s="161"/>
      <c r="HT21" s="161"/>
      <c r="HU21" s="161"/>
    </row>
    <row r="22" ht="14.25" s="171" customFormat="1">
      <c r="A22" s="167">
        <v>15</v>
      </c>
      <c r="B22" s="167" t="s">
        <v>26</v>
      </c>
      <c r="C22" s="168">
        <v>0</v>
      </c>
      <c r="D22" s="168">
        <v>0</v>
      </c>
      <c r="E22" s="168">
        <v>0</v>
      </c>
      <c r="F22" s="169">
        <f t="shared" si="12"/>
      </c>
      <c r="G22" s="170">
        <f t="shared" si="13"/>
      </c>
      <c r="H22" s="168">
        <v>0</v>
      </c>
      <c r="I22" s="168">
        <v>0</v>
      </c>
      <c r="J22" s="168">
        <v>0</v>
      </c>
      <c r="K22" s="169">
        <f t="shared" si="14"/>
      </c>
      <c r="L22" s="170">
        <f t="shared" si="15"/>
      </c>
      <c r="M22" s="168">
        <v>0</v>
      </c>
      <c r="N22" s="168">
        <v>0</v>
      </c>
      <c r="O22" s="168">
        <v>0</v>
      </c>
      <c r="P22" s="169">
        <f t="shared" si="16"/>
      </c>
      <c r="Q22" s="170">
        <f t="shared" si="17"/>
      </c>
      <c r="R22" s="168">
        <v>0</v>
      </c>
      <c r="S22" s="168">
        <v>0</v>
      </c>
      <c r="T22" s="168">
        <v>0</v>
      </c>
      <c r="U22" s="169">
        <f t="shared" si="18"/>
      </c>
      <c r="V22" s="170">
        <f t="shared" si="19"/>
      </c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161"/>
      <c r="CK22" s="161"/>
      <c r="CL22" s="161"/>
      <c r="CM22" s="161"/>
      <c r="CN22" s="161"/>
      <c r="CO22" s="161"/>
      <c r="CP22" s="161"/>
      <c r="CQ22" s="161"/>
      <c r="CR22" s="161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1"/>
      <c r="DE22" s="161"/>
      <c r="DF22" s="161"/>
      <c r="DG22" s="161"/>
      <c r="DH22" s="161"/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/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161"/>
      <c r="EL22" s="161"/>
      <c r="EM22" s="161"/>
      <c r="EN22" s="161"/>
      <c r="EO22" s="161"/>
      <c r="EP22" s="161"/>
      <c r="EQ22" s="161"/>
      <c r="ER22" s="161"/>
      <c r="ES22" s="161"/>
      <c r="ET22" s="161"/>
      <c r="EU22" s="161"/>
      <c r="EV22" s="161"/>
      <c r="EW22" s="161"/>
      <c r="EX22" s="161"/>
      <c r="EY22" s="161"/>
      <c r="EZ22" s="161"/>
      <c r="FA22" s="161"/>
      <c r="FB22" s="161"/>
      <c r="FC22" s="161"/>
      <c r="FD22" s="161"/>
      <c r="FE22" s="161"/>
      <c r="FF22" s="161"/>
      <c r="FG22" s="161"/>
      <c r="FH22" s="161"/>
      <c r="FI22" s="161"/>
      <c r="FJ22" s="161"/>
      <c r="FK22" s="161"/>
      <c r="FL22" s="161"/>
      <c r="FM22" s="161"/>
      <c r="FN22" s="161"/>
      <c r="FO22" s="161"/>
      <c r="FP22" s="161"/>
      <c r="FQ22" s="161"/>
      <c r="FR22" s="161"/>
      <c r="FS22" s="161"/>
      <c r="FT22" s="161"/>
      <c r="FU22" s="161"/>
      <c r="FV22" s="161"/>
      <c r="FW22" s="161"/>
      <c r="FX22" s="161"/>
      <c r="FY22" s="161"/>
      <c r="FZ22" s="161"/>
      <c r="GA22" s="161"/>
      <c r="GB22" s="161"/>
      <c r="GC22" s="161"/>
      <c r="GD22" s="161"/>
      <c r="GE22" s="161"/>
      <c r="GF22" s="161"/>
      <c r="GG22" s="161"/>
      <c r="GH22" s="161"/>
      <c r="GI22" s="161"/>
      <c r="GJ22" s="161"/>
      <c r="GK22" s="161"/>
      <c r="GL22" s="161"/>
      <c r="GM22" s="161"/>
      <c r="GN22" s="161"/>
      <c r="GO22" s="161"/>
      <c r="GP22" s="161"/>
      <c r="GQ22" s="161"/>
      <c r="GR22" s="161"/>
      <c r="GS22" s="161"/>
      <c r="GT22" s="161"/>
      <c r="GU22" s="161"/>
      <c r="GV22" s="161"/>
      <c r="GW22" s="161"/>
      <c r="GX22" s="161"/>
      <c r="GY22" s="161"/>
      <c r="GZ22" s="161"/>
      <c r="HA22" s="161"/>
      <c r="HB22" s="161"/>
      <c r="HC22" s="161"/>
      <c r="HD22" s="161"/>
      <c r="HE22" s="161"/>
      <c r="HF22" s="161"/>
      <c r="HG22" s="161"/>
      <c r="HH22" s="161"/>
      <c r="HI22" s="161"/>
      <c r="HJ22" s="161"/>
      <c r="HK22" s="161"/>
      <c r="HL22" s="161"/>
      <c r="HM22" s="161"/>
      <c r="HN22" s="161"/>
      <c r="HO22" s="161"/>
      <c r="HP22" s="161"/>
      <c r="HQ22" s="161"/>
      <c r="HR22" s="161"/>
      <c r="HS22" s="161"/>
      <c r="HT22" s="161"/>
      <c r="HU22" s="161"/>
    </row>
    <row r="23" ht="14.25" s="171" customFormat="1">
      <c r="A23" s="167">
        <v>16</v>
      </c>
      <c r="B23" s="167" t="s">
        <v>27</v>
      </c>
      <c r="C23" s="168">
        <v>269</v>
      </c>
      <c r="D23" s="168">
        <v>269</v>
      </c>
      <c r="E23" s="168">
        <v>103</v>
      </c>
      <c r="F23" s="169">
        <f t="shared" si="12"/>
      </c>
      <c r="G23" s="170">
        <f t="shared" si="13"/>
      </c>
      <c r="H23" s="168">
        <v>464</v>
      </c>
      <c r="I23" s="168">
        <v>464</v>
      </c>
      <c r="J23" s="168">
        <v>435</v>
      </c>
      <c r="K23" s="169">
        <f t="shared" si="14"/>
      </c>
      <c r="L23" s="170">
        <f t="shared" si="15"/>
      </c>
      <c r="M23" s="168">
        <v>635</v>
      </c>
      <c r="N23" s="168">
        <v>635</v>
      </c>
      <c r="O23" s="168">
        <v>825</v>
      </c>
      <c r="P23" s="169">
        <f t="shared" si="16"/>
      </c>
      <c r="Q23" s="170">
        <f t="shared" si="17"/>
      </c>
      <c r="R23" s="168">
        <v>1368</v>
      </c>
      <c r="S23" s="168">
        <v>1368</v>
      </c>
      <c r="T23" s="168">
        <v>1363</v>
      </c>
      <c r="U23" s="169">
        <f t="shared" si="18"/>
      </c>
      <c r="V23" s="170">
        <f t="shared" si="19"/>
      </c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K23" s="161"/>
      <c r="BL23" s="161"/>
      <c r="BM23" s="161"/>
      <c r="BN23" s="161"/>
      <c r="BO23" s="161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D23" s="161"/>
      <c r="CE23" s="161"/>
      <c r="CF23" s="161"/>
      <c r="CG23" s="161"/>
      <c r="CH23" s="161"/>
      <c r="CI23" s="161"/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61"/>
      <c r="EH23" s="161"/>
      <c r="EI23" s="161"/>
      <c r="EJ23" s="161"/>
      <c r="EK23" s="161"/>
      <c r="EL23" s="161"/>
      <c r="EM23" s="161"/>
      <c r="EN23" s="161"/>
      <c r="EO23" s="161"/>
      <c r="EP23" s="161"/>
      <c r="EQ23" s="161"/>
      <c r="ER23" s="161"/>
      <c r="ES23" s="161"/>
      <c r="ET23" s="161"/>
      <c r="EU23" s="161"/>
      <c r="EV23" s="161"/>
      <c r="EW23" s="161"/>
      <c r="EX23" s="161"/>
      <c r="EY23" s="161"/>
      <c r="EZ23" s="161"/>
      <c r="FA23" s="161"/>
      <c r="FB23" s="161"/>
      <c r="FC23" s="161"/>
      <c r="FD23" s="161"/>
      <c r="FE23" s="161"/>
      <c r="FF23" s="161"/>
      <c r="FG23" s="161"/>
      <c r="FH23" s="161"/>
      <c r="FI23" s="161"/>
      <c r="FJ23" s="161"/>
      <c r="FK23" s="161"/>
      <c r="FL23" s="161"/>
      <c r="FM23" s="161"/>
      <c r="FN23" s="161"/>
      <c r="FO23" s="161"/>
      <c r="FP23" s="161"/>
      <c r="FQ23" s="161"/>
      <c r="FR23" s="161"/>
      <c r="FS23" s="161"/>
      <c r="FT23" s="161"/>
      <c r="FU23" s="161"/>
      <c r="FV23" s="161"/>
      <c r="FW23" s="161"/>
      <c r="FX23" s="161"/>
      <c r="FY23" s="161"/>
      <c r="FZ23" s="161"/>
      <c r="GA23" s="161"/>
      <c r="GB23" s="161"/>
      <c r="GC23" s="161"/>
      <c r="GD23" s="161"/>
      <c r="GE23" s="161"/>
      <c r="GF23" s="161"/>
      <c r="GG23" s="161"/>
      <c r="GH23" s="161"/>
      <c r="GI23" s="161"/>
      <c r="GJ23" s="161"/>
      <c r="GK23" s="161"/>
      <c r="GL23" s="161"/>
      <c r="GM23" s="161"/>
      <c r="GN23" s="161"/>
      <c r="GO23" s="161"/>
      <c r="GP23" s="161"/>
      <c r="GQ23" s="161"/>
      <c r="GR23" s="161"/>
      <c r="GS23" s="161"/>
      <c r="GT23" s="161"/>
      <c r="GU23" s="161"/>
      <c r="GV23" s="161"/>
      <c r="GW23" s="161"/>
      <c r="GX23" s="161"/>
      <c r="GY23" s="161"/>
      <c r="GZ23" s="161"/>
      <c r="HA23" s="161"/>
      <c r="HB23" s="161"/>
      <c r="HC23" s="161"/>
      <c r="HD23" s="161"/>
      <c r="HE23" s="161"/>
      <c r="HF23" s="161"/>
      <c r="HG23" s="161"/>
      <c r="HH23" s="161"/>
      <c r="HI23" s="161"/>
      <c r="HJ23" s="161"/>
      <c r="HK23" s="161"/>
      <c r="HL23" s="161"/>
      <c r="HM23" s="161"/>
      <c r="HN23" s="161"/>
      <c r="HO23" s="161"/>
      <c r="HP23" s="161"/>
      <c r="HQ23" s="161"/>
      <c r="HR23" s="161"/>
      <c r="HS23" s="161"/>
      <c r="HT23" s="161"/>
      <c r="HU23" s="161"/>
    </row>
    <row r="24" ht="14.25" s="171" customFormat="1">
      <c r="A24" s="167">
        <v>17</v>
      </c>
      <c r="B24" s="167" t="s">
        <v>28</v>
      </c>
      <c r="C24" s="168">
        <v>7</v>
      </c>
      <c r="D24" s="168">
        <v>7</v>
      </c>
      <c r="E24" s="168">
        <v>0</v>
      </c>
      <c r="F24" s="169">
        <f t="shared" si="12"/>
      </c>
      <c r="G24" s="170">
        <f t="shared" si="13"/>
      </c>
      <c r="H24" s="168">
        <v>3</v>
      </c>
      <c r="I24" s="168">
        <v>3</v>
      </c>
      <c r="J24" s="168">
        <v>0</v>
      </c>
      <c r="K24" s="169">
        <f t="shared" si="14"/>
      </c>
      <c r="L24" s="170">
        <f t="shared" si="15"/>
      </c>
      <c r="M24" s="168">
        <v>14</v>
      </c>
      <c r="N24" s="168">
        <v>14</v>
      </c>
      <c r="O24" s="168">
        <v>0</v>
      </c>
      <c r="P24" s="169">
        <f t="shared" si="16"/>
      </c>
      <c r="Q24" s="170">
        <f t="shared" si="17"/>
      </c>
      <c r="R24" s="168">
        <v>24</v>
      </c>
      <c r="S24" s="168">
        <v>24</v>
      </c>
      <c r="T24" s="168">
        <v>0</v>
      </c>
      <c r="U24" s="169">
        <f t="shared" si="18"/>
      </c>
      <c r="V24" s="170">
        <f t="shared" si="19"/>
      </c>
      <c r="W24" s="161"/>
      <c r="X24" s="161"/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  <c r="BI24" s="161"/>
      <c r="BJ24" s="161"/>
      <c r="BK24" s="161"/>
      <c r="BL24" s="161"/>
      <c r="BM24" s="161"/>
      <c r="BN24" s="161"/>
      <c r="BO24" s="161"/>
      <c r="BP24" s="161"/>
      <c r="BQ24" s="161"/>
      <c r="BR24" s="161"/>
      <c r="BS24" s="161"/>
      <c r="BT24" s="161"/>
      <c r="BU24" s="161"/>
      <c r="BV24" s="161"/>
      <c r="BW24" s="161"/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1"/>
      <c r="CL24" s="161"/>
      <c r="CM24" s="161"/>
      <c r="CN24" s="161"/>
      <c r="CO24" s="161"/>
      <c r="CP24" s="161"/>
      <c r="CQ24" s="161"/>
      <c r="CR24" s="161"/>
      <c r="CS24" s="161"/>
      <c r="CT24" s="161"/>
      <c r="CU24" s="161"/>
      <c r="CV24" s="161"/>
      <c r="CW24" s="161"/>
      <c r="CX24" s="161"/>
      <c r="CY24" s="161"/>
      <c r="CZ24" s="161"/>
      <c r="DA24" s="161"/>
      <c r="DB24" s="161"/>
      <c r="DC24" s="161"/>
      <c r="DD24" s="161"/>
      <c r="DE24" s="161"/>
      <c r="DF24" s="161"/>
      <c r="DG24" s="161"/>
      <c r="DH24" s="161"/>
      <c r="DI24" s="161"/>
      <c r="DJ24" s="161"/>
      <c r="DK24" s="161"/>
      <c r="DL24" s="161"/>
      <c r="DM24" s="161"/>
      <c r="DN24" s="161"/>
      <c r="DO24" s="161"/>
      <c r="DP24" s="161"/>
      <c r="DQ24" s="161"/>
      <c r="DR24" s="161"/>
      <c r="DS24" s="161"/>
      <c r="DT24" s="161"/>
      <c r="DU24" s="161"/>
      <c r="DV24" s="161"/>
      <c r="DW24" s="161"/>
      <c r="DX24" s="161"/>
      <c r="DY24" s="161"/>
      <c r="DZ24" s="161"/>
      <c r="EA24" s="161"/>
      <c r="EB24" s="161"/>
      <c r="EC24" s="161"/>
      <c r="ED24" s="161"/>
      <c r="EE24" s="161"/>
      <c r="EF24" s="161"/>
      <c r="EG24" s="161"/>
      <c r="EH24" s="161"/>
      <c r="EI24" s="161"/>
      <c r="EJ24" s="161"/>
      <c r="EK24" s="161"/>
      <c r="EL24" s="161"/>
      <c r="EM24" s="161"/>
      <c r="EN24" s="161"/>
      <c r="EO24" s="161"/>
      <c r="EP24" s="161"/>
      <c r="EQ24" s="161"/>
      <c r="ER24" s="161"/>
      <c r="ES24" s="161"/>
      <c r="ET24" s="161"/>
      <c r="EU24" s="161"/>
      <c r="EV24" s="161"/>
      <c r="EW24" s="161"/>
      <c r="EX24" s="161"/>
      <c r="EY24" s="161"/>
      <c r="EZ24" s="161"/>
      <c r="FA24" s="161"/>
      <c r="FB24" s="161"/>
      <c r="FC24" s="161"/>
      <c r="FD24" s="161"/>
      <c r="FE24" s="161"/>
      <c r="FF24" s="161"/>
      <c r="FG24" s="161"/>
      <c r="FH24" s="161"/>
      <c r="FI24" s="161"/>
      <c r="FJ24" s="161"/>
      <c r="FK24" s="161"/>
      <c r="FL24" s="161"/>
      <c r="FM24" s="161"/>
      <c r="FN24" s="161"/>
      <c r="FO24" s="161"/>
      <c r="FP24" s="161"/>
      <c r="FQ24" s="161"/>
      <c r="FR24" s="161"/>
      <c r="FS24" s="161"/>
      <c r="FT24" s="161"/>
      <c r="FU24" s="161"/>
      <c r="FV24" s="161"/>
      <c r="FW24" s="161"/>
      <c r="FX24" s="161"/>
      <c r="FY24" s="161"/>
      <c r="FZ24" s="161"/>
      <c r="GA24" s="161"/>
      <c r="GB24" s="161"/>
      <c r="GC24" s="161"/>
      <c r="GD24" s="161"/>
      <c r="GE24" s="161"/>
      <c r="GF24" s="161"/>
      <c r="GG24" s="161"/>
      <c r="GH24" s="161"/>
      <c r="GI24" s="161"/>
      <c r="GJ24" s="161"/>
      <c r="GK24" s="161"/>
      <c r="GL24" s="161"/>
      <c r="GM24" s="161"/>
      <c r="GN24" s="161"/>
      <c r="GO24" s="161"/>
      <c r="GP24" s="161"/>
      <c r="GQ24" s="161"/>
      <c r="GR24" s="161"/>
      <c r="GS24" s="161"/>
      <c r="GT24" s="161"/>
      <c r="GU24" s="161"/>
      <c r="GV24" s="161"/>
      <c r="GW24" s="161"/>
      <c r="GX24" s="161"/>
      <c r="GY24" s="161"/>
      <c r="GZ24" s="161"/>
      <c r="HA24" s="161"/>
      <c r="HB24" s="161"/>
      <c r="HC24" s="161"/>
      <c r="HD24" s="161"/>
      <c r="HE24" s="161"/>
      <c r="HF24" s="161"/>
      <c r="HG24" s="161"/>
      <c r="HH24" s="161"/>
      <c r="HI24" s="161"/>
      <c r="HJ24" s="161"/>
      <c r="HK24" s="161"/>
      <c r="HL24" s="161"/>
      <c r="HM24" s="161"/>
      <c r="HN24" s="161"/>
      <c r="HO24" s="161"/>
      <c r="HP24" s="161"/>
      <c r="HQ24" s="161"/>
      <c r="HR24" s="161"/>
      <c r="HS24" s="161"/>
      <c r="HT24" s="161"/>
      <c r="HU24" s="161"/>
    </row>
    <row r="25" ht="14.25" s="171" customFormat="1">
      <c r="A25" s="167">
        <v>18</v>
      </c>
      <c r="B25" s="167" t="s">
        <v>29</v>
      </c>
      <c r="C25" s="168">
        <v>12</v>
      </c>
      <c r="D25" s="168">
        <v>12</v>
      </c>
      <c r="E25" s="168">
        <v>12</v>
      </c>
      <c r="F25" s="169">
        <f t="shared" si="12"/>
      </c>
      <c r="G25" s="170">
        <f t="shared" si="13"/>
      </c>
      <c r="H25" s="168">
        <v>17</v>
      </c>
      <c r="I25" s="168">
        <v>17</v>
      </c>
      <c r="J25" s="168">
        <v>17</v>
      </c>
      <c r="K25" s="169">
        <f t="shared" si="14"/>
      </c>
      <c r="L25" s="170">
        <f t="shared" si="15"/>
      </c>
      <c r="M25" s="168">
        <v>18</v>
      </c>
      <c r="N25" s="168">
        <v>18</v>
      </c>
      <c r="O25" s="168">
        <v>18</v>
      </c>
      <c r="P25" s="169">
        <f t="shared" si="16"/>
      </c>
      <c r="Q25" s="170">
        <f t="shared" si="17"/>
      </c>
      <c r="R25" s="168">
        <v>47</v>
      </c>
      <c r="S25" s="168">
        <v>47</v>
      </c>
      <c r="T25" s="168">
        <v>47</v>
      </c>
      <c r="U25" s="169">
        <f t="shared" si="18"/>
      </c>
      <c r="V25" s="170">
        <f t="shared" si="19"/>
      </c>
      <c r="W25" s="161"/>
      <c r="X25" s="161"/>
      <c r="Y25" s="161"/>
      <c r="Z25" s="161"/>
      <c r="AA25" s="161"/>
      <c r="AB25" s="161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  <c r="BF25" s="161"/>
      <c r="BG25" s="161"/>
      <c r="BH25" s="161"/>
      <c r="BI25" s="161"/>
      <c r="BJ25" s="161"/>
      <c r="BK25" s="161"/>
      <c r="BL25" s="161"/>
      <c r="BM25" s="161"/>
      <c r="BN25" s="161"/>
      <c r="BO25" s="161"/>
      <c r="BP25" s="161"/>
      <c r="BQ25" s="161"/>
      <c r="BR25" s="161"/>
      <c r="BS25" s="161"/>
      <c r="BT25" s="161"/>
      <c r="BU25" s="161"/>
      <c r="BV25" s="161"/>
      <c r="BW25" s="161"/>
      <c r="BX25" s="161"/>
      <c r="BY25" s="161"/>
      <c r="BZ25" s="161"/>
      <c r="CA25" s="161"/>
      <c r="CB25" s="161"/>
      <c r="CC25" s="161"/>
      <c r="CD25" s="161"/>
      <c r="CE25" s="161"/>
      <c r="CF25" s="161"/>
      <c r="CG25" s="161"/>
      <c r="CH25" s="161"/>
      <c r="CI25" s="161"/>
      <c r="CJ25" s="161"/>
      <c r="CK25" s="161"/>
      <c r="CL25" s="161"/>
      <c r="CM25" s="161"/>
      <c r="CN25" s="161"/>
      <c r="CO25" s="161"/>
      <c r="CP25" s="161"/>
      <c r="CQ25" s="161"/>
      <c r="CR25" s="161"/>
      <c r="CS25" s="161"/>
      <c r="CT25" s="161"/>
      <c r="CU25" s="161"/>
      <c r="CV25" s="161"/>
      <c r="CW25" s="161"/>
      <c r="CX25" s="161"/>
      <c r="CY25" s="161"/>
      <c r="CZ25" s="161"/>
      <c r="DA25" s="161"/>
      <c r="DB25" s="161"/>
      <c r="DC25" s="161"/>
      <c r="DD25" s="161"/>
      <c r="DE25" s="161"/>
      <c r="DF25" s="161"/>
      <c r="DG25" s="161"/>
      <c r="DH25" s="161"/>
      <c r="DI25" s="161"/>
      <c r="DJ25" s="161"/>
      <c r="DK25" s="161"/>
      <c r="DL25" s="161"/>
      <c r="DM25" s="161"/>
      <c r="DN25" s="161"/>
      <c r="DO25" s="161"/>
      <c r="DP25" s="161"/>
      <c r="DQ25" s="161"/>
      <c r="DR25" s="161"/>
      <c r="DS25" s="161"/>
      <c r="DT25" s="161"/>
      <c r="DU25" s="161"/>
      <c r="DV25" s="161"/>
      <c r="DW25" s="161"/>
      <c r="DX25" s="161"/>
      <c r="DY25" s="161"/>
      <c r="DZ25" s="161"/>
      <c r="EA25" s="161"/>
      <c r="EB25" s="161"/>
      <c r="EC25" s="161"/>
      <c r="ED25" s="161"/>
      <c r="EE25" s="161"/>
      <c r="EF25" s="161"/>
      <c r="EG25" s="161"/>
      <c r="EH25" s="161"/>
      <c r="EI25" s="161"/>
      <c r="EJ25" s="161"/>
      <c r="EK25" s="161"/>
      <c r="EL25" s="161"/>
      <c r="EM25" s="161"/>
      <c r="EN25" s="161"/>
      <c r="EO25" s="161"/>
      <c r="EP25" s="161"/>
      <c r="EQ25" s="161"/>
      <c r="ER25" s="161"/>
      <c r="ES25" s="161"/>
      <c r="ET25" s="161"/>
      <c r="EU25" s="161"/>
      <c r="EV25" s="161"/>
      <c r="EW25" s="161"/>
      <c r="EX25" s="161"/>
      <c r="EY25" s="161"/>
      <c r="EZ25" s="161"/>
      <c r="FA25" s="161"/>
      <c r="FB25" s="161"/>
      <c r="FC25" s="161"/>
      <c r="FD25" s="161"/>
      <c r="FE25" s="161"/>
      <c r="FF25" s="161"/>
      <c r="FG25" s="161"/>
      <c r="FH25" s="161"/>
      <c r="FI25" s="161"/>
      <c r="FJ25" s="161"/>
      <c r="FK25" s="161"/>
      <c r="FL25" s="161"/>
      <c r="FM25" s="161"/>
      <c r="FN25" s="161"/>
      <c r="FO25" s="161"/>
      <c r="FP25" s="161"/>
      <c r="FQ25" s="161"/>
      <c r="FR25" s="161"/>
      <c r="FS25" s="161"/>
      <c r="FT25" s="161"/>
      <c r="FU25" s="161"/>
      <c r="FV25" s="161"/>
      <c r="FW25" s="161"/>
      <c r="FX25" s="161"/>
      <c r="FY25" s="161"/>
      <c r="FZ25" s="161"/>
      <c r="GA25" s="161"/>
      <c r="GB25" s="161"/>
      <c r="GC25" s="161"/>
      <c r="GD25" s="161"/>
      <c r="GE25" s="161"/>
      <c r="GF25" s="161"/>
      <c r="GG25" s="161"/>
      <c r="GH25" s="161"/>
      <c r="GI25" s="161"/>
      <c r="GJ25" s="161"/>
      <c r="GK25" s="161"/>
      <c r="GL25" s="161"/>
      <c r="GM25" s="161"/>
      <c r="GN25" s="161"/>
      <c r="GO25" s="161"/>
      <c r="GP25" s="161"/>
      <c r="GQ25" s="161"/>
      <c r="GR25" s="161"/>
      <c r="GS25" s="161"/>
      <c r="GT25" s="161"/>
      <c r="GU25" s="161"/>
      <c r="GV25" s="161"/>
      <c r="GW25" s="161"/>
      <c r="GX25" s="161"/>
      <c r="GY25" s="161"/>
      <c r="GZ25" s="161"/>
      <c r="HA25" s="161"/>
      <c r="HB25" s="161"/>
      <c r="HC25" s="161"/>
      <c r="HD25" s="161"/>
      <c r="HE25" s="161"/>
      <c r="HF25" s="161"/>
      <c r="HG25" s="161"/>
      <c r="HH25" s="161"/>
      <c r="HI25" s="161"/>
      <c r="HJ25" s="161"/>
      <c r="HK25" s="161"/>
      <c r="HL25" s="161"/>
      <c r="HM25" s="161"/>
      <c r="HN25" s="161"/>
      <c r="HO25" s="161"/>
      <c r="HP25" s="161"/>
      <c r="HQ25" s="161"/>
      <c r="HR25" s="161"/>
      <c r="HS25" s="161"/>
      <c r="HT25" s="161"/>
      <c r="HU25" s="161"/>
    </row>
    <row r="26" ht="14.25" s="171" customFormat="1">
      <c r="A26" s="167">
        <v>19</v>
      </c>
      <c r="B26" s="167" t="s">
        <v>30</v>
      </c>
      <c r="C26" s="168">
        <v>14</v>
      </c>
      <c r="D26" s="168">
        <v>14</v>
      </c>
      <c r="E26" s="168">
        <v>15</v>
      </c>
      <c r="F26" s="169">
        <f t="shared" si="12"/>
      </c>
      <c r="G26" s="170">
        <f t="shared" si="13"/>
      </c>
      <c r="H26" s="168">
        <v>24</v>
      </c>
      <c r="I26" s="168">
        <v>24</v>
      </c>
      <c r="J26" s="168">
        <v>47</v>
      </c>
      <c r="K26" s="169">
        <f t="shared" si="14"/>
      </c>
      <c r="L26" s="170">
        <f t="shared" si="15"/>
      </c>
      <c r="M26" s="168">
        <v>72</v>
      </c>
      <c r="N26" s="168">
        <v>72</v>
      </c>
      <c r="O26" s="168">
        <v>101</v>
      </c>
      <c r="P26" s="169">
        <f t="shared" si="16"/>
      </c>
      <c r="Q26" s="170">
        <f t="shared" si="17"/>
      </c>
      <c r="R26" s="168">
        <v>110</v>
      </c>
      <c r="S26" s="168">
        <v>110</v>
      </c>
      <c r="T26" s="168">
        <v>163</v>
      </c>
      <c r="U26" s="169">
        <f t="shared" si="18"/>
      </c>
      <c r="V26" s="170">
        <f t="shared" si="19"/>
      </c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  <c r="BF26" s="161"/>
      <c r="BG26" s="161"/>
      <c r="BH26" s="161"/>
      <c r="BI26" s="161"/>
      <c r="BJ26" s="161"/>
      <c r="BK26" s="161"/>
      <c r="BL26" s="161"/>
      <c r="BM26" s="161"/>
      <c r="BN26" s="161"/>
      <c r="BO26" s="161"/>
      <c r="BP26" s="161"/>
      <c r="BQ26" s="161"/>
      <c r="BR26" s="161"/>
      <c r="BS26" s="161"/>
      <c r="BT26" s="161"/>
      <c r="BU26" s="161"/>
      <c r="BV26" s="161"/>
      <c r="BW26" s="161"/>
      <c r="BX26" s="161"/>
      <c r="BY26" s="161"/>
      <c r="BZ26" s="161"/>
      <c r="CA26" s="161"/>
      <c r="CB26" s="161"/>
      <c r="CC26" s="161"/>
      <c r="CD26" s="161"/>
      <c r="CE26" s="161"/>
      <c r="CF26" s="161"/>
      <c r="CG26" s="161"/>
      <c r="CH26" s="161"/>
      <c r="CI26" s="161"/>
      <c r="CJ26" s="161"/>
      <c r="CK26" s="161"/>
      <c r="CL26" s="161"/>
      <c r="CM26" s="161"/>
      <c r="CN26" s="161"/>
      <c r="CO26" s="161"/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1"/>
      <c r="DG26" s="161"/>
      <c r="DH26" s="161"/>
      <c r="DI26" s="161"/>
      <c r="DJ26" s="161"/>
      <c r="DK26" s="161"/>
      <c r="DL26" s="161"/>
      <c r="DM26" s="161"/>
      <c r="DN26" s="161"/>
      <c r="DO26" s="161"/>
      <c r="DP26" s="161"/>
      <c r="DQ26" s="161"/>
      <c r="DR26" s="161"/>
      <c r="DS26" s="161"/>
      <c r="DT26" s="161"/>
      <c r="DU26" s="161"/>
      <c r="DV26" s="161"/>
      <c r="DW26" s="161"/>
      <c r="DX26" s="161"/>
      <c r="DY26" s="161"/>
      <c r="DZ26" s="161"/>
      <c r="EA26" s="161"/>
      <c r="EB26" s="161"/>
      <c r="EC26" s="161"/>
      <c r="ED26" s="161"/>
      <c r="EE26" s="161"/>
      <c r="EF26" s="161"/>
      <c r="EG26" s="161"/>
      <c r="EH26" s="161"/>
      <c r="EI26" s="161"/>
      <c r="EJ26" s="161"/>
      <c r="EK26" s="161"/>
      <c r="EL26" s="161"/>
      <c r="EM26" s="161"/>
      <c r="EN26" s="161"/>
      <c r="EO26" s="161"/>
      <c r="EP26" s="161"/>
      <c r="EQ26" s="161"/>
      <c r="ER26" s="161"/>
      <c r="ES26" s="161"/>
      <c r="ET26" s="161"/>
      <c r="EU26" s="161"/>
      <c r="EV26" s="161"/>
      <c r="EW26" s="161"/>
      <c r="EX26" s="161"/>
      <c r="EY26" s="161"/>
      <c r="EZ26" s="161"/>
      <c r="FA26" s="161"/>
      <c r="FB26" s="161"/>
      <c r="FC26" s="161"/>
      <c r="FD26" s="161"/>
      <c r="FE26" s="161"/>
      <c r="FF26" s="161"/>
      <c r="FG26" s="161"/>
      <c r="FH26" s="161"/>
      <c r="FI26" s="161"/>
      <c r="FJ26" s="161"/>
      <c r="FK26" s="161"/>
      <c r="FL26" s="161"/>
      <c r="FM26" s="161"/>
      <c r="FN26" s="161"/>
      <c r="FO26" s="161"/>
      <c r="FP26" s="161"/>
      <c r="FQ26" s="161"/>
      <c r="FR26" s="161"/>
      <c r="FS26" s="161"/>
      <c r="FT26" s="161"/>
      <c r="FU26" s="161"/>
      <c r="FV26" s="161"/>
      <c r="FW26" s="161"/>
      <c r="FX26" s="161"/>
      <c r="FY26" s="161"/>
      <c r="FZ26" s="161"/>
      <c r="GA26" s="161"/>
      <c r="GB26" s="161"/>
      <c r="GC26" s="161"/>
      <c r="GD26" s="161"/>
      <c r="GE26" s="161"/>
      <c r="GF26" s="161"/>
      <c r="GG26" s="161"/>
      <c r="GH26" s="161"/>
      <c r="GI26" s="161"/>
      <c r="GJ26" s="161"/>
      <c r="GK26" s="161"/>
      <c r="GL26" s="161"/>
      <c r="GM26" s="161"/>
      <c r="GN26" s="161"/>
      <c r="GO26" s="161"/>
      <c r="GP26" s="161"/>
      <c r="GQ26" s="161"/>
      <c r="GR26" s="161"/>
      <c r="GS26" s="161"/>
      <c r="GT26" s="161"/>
      <c r="GU26" s="161"/>
      <c r="GV26" s="161"/>
      <c r="GW26" s="161"/>
      <c r="GX26" s="161"/>
      <c r="GY26" s="161"/>
      <c r="GZ26" s="161"/>
      <c r="HA26" s="161"/>
      <c r="HB26" s="161"/>
      <c r="HC26" s="161"/>
      <c r="HD26" s="161"/>
      <c r="HE26" s="161"/>
      <c r="HF26" s="161"/>
      <c r="HG26" s="161"/>
      <c r="HH26" s="161"/>
      <c r="HI26" s="161"/>
      <c r="HJ26" s="161"/>
      <c r="HK26" s="161"/>
      <c r="HL26" s="161"/>
      <c r="HM26" s="161"/>
      <c r="HN26" s="161"/>
      <c r="HO26" s="161"/>
      <c r="HP26" s="161"/>
      <c r="HQ26" s="161"/>
      <c r="HR26" s="161"/>
      <c r="HS26" s="161"/>
      <c r="HT26" s="161"/>
      <c r="HU26" s="161"/>
    </row>
    <row r="27" ht="14.25" s="171" customFormat="1">
      <c r="A27" s="167">
        <v>20</v>
      </c>
      <c r="B27" s="167" t="s">
        <v>31</v>
      </c>
      <c r="C27" s="168">
        <v>1</v>
      </c>
      <c r="D27" s="168">
        <v>1</v>
      </c>
      <c r="E27" s="168">
        <v>0</v>
      </c>
      <c r="F27" s="169">
        <f t="shared" si="12"/>
      </c>
      <c r="G27" s="170">
        <f t="shared" si="13"/>
      </c>
      <c r="H27" s="168">
        <v>9</v>
      </c>
      <c r="I27" s="168">
        <v>9</v>
      </c>
      <c r="J27" s="168">
        <v>0</v>
      </c>
      <c r="K27" s="169">
        <f t="shared" si="14"/>
      </c>
      <c r="L27" s="170">
        <f t="shared" si="15"/>
      </c>
      <c r="M27" s="168">
        <v>11</v>
      </c>
      <c r="N27" s="168">
        <v>11</v>
      </c>
      <c r="O27" s="168">
        <v>0</v>
      </c>
      <c r="P27" s="169">
        <f t="shared" si="16"/>
      </c>
      <c r="Q27" s="170">
        <f t="shared" si="17"/>
      </c>
      <c r="R27" s="168">
        <v>21</v>
      </c>
      <c r="S27" s="168">
        <v>21</v>
      </c>
      <c r="T27" s="168">
        <v>0</v>
      </c>
      <c r="U27" s="169">
        <f t="shared" si="18"/>
      </c>
      <c r="V27" s="170">
        <f t="shared" si="19"/>
      </c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1"/>
      <c r="BE27" s="161"/>
      <c r="BF27" s="161"/>
      <c r="BG27" s="161"/>
      <c r="BH27" s="161"/>
      <c r="BI27" s="161"/>
      <c r="BJ27" s="161"/>
      <c r="BK27" s="161"/>
      <c r="BL27" s="161"/>
      <c r="BM27" s="161"/>
      <c r="BN27" s="161"/>
      <c r="BO27" s="161"/>
      <c r="BP27" s="161"/>
      <c r="BQ27" s="161"/>
      <c r="BR27" s="161"/>
      <c r="BS27" s="161"/>
      <c r="BT27" s="161"/>
      <c r="BU27" s="161"/>
      <c r="BV27" s="161"/>
      <c r="BW27" s="161"/>
      <c r="BX27" s="161"/>
      <c r="BY27" s="161"/>
      <c r="BZ27" s="161"/>
      <c r="CA27" s="161"/>
      <c r="CB27" s="161"/>
      <c r="CC27" s="161"/>
      <c r="CD27" s="161"/>
      <c r="CE27" s="161"/>
      <c r="CF27" s="161"/>
      <c r="CG27" s="161"/>
      <c r="CH27" s="161"/>
      <c r="CI27" s="161"/>
      <c r="CJ27" s="161"/>
      <c r="CK27" s="161"/>
      <c r="CL27" s="161"/>
      <c r="CM27" s="161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61"/>
      <c r="DE27" s="161"/>
      <c r="DF27" s="161"/>
      <c r="DG27" s="161"/>
      <c r="DH27" s="161"/>
      <c r="DI27" s="161"/>
      <c r="DJ27" s="161"/>
      <c r="DK27" s="161"/>
      <c r="DL27" s="161"/>
      <c r="DM27" s="161"/>
      <c r="DN27" s="161"/>
      <c r="DO27" s="161"/>
      <c r="DP27" s="161"/>
      <c r="DQ27" s="161"/>
      <c r="DR27" s="161"/>
      <c r="DS27" s="161"/>
      <c r="DT27" s="161"/>
      <c r="DU27" s="161"/>
      <c r="DV27" s="161"/>
      <c r="DW27" s="161"/>
      <c r="DX27" s="161"/>
      <c r="DY27" s="161"/>
      <c r="DZ27" s="161"/>
      <c r="EA27" s="161"/>
      <c r="EB27" s="161"/>
      <c r="EC27" s="161"/>
      <c r="ED27" s="161"/>
      <c r="EE27" s="161"/>
      <c r="EF27" s="161"/>
      <c r="EG27" s="161"/>
      <c r="EH27" s="161"/>
      <c r="EI27" s="161"/>
      <c r="EJ27" s="161"/>
      <c r="EK27" s="161"/>
      <c r="EL27" s="161"/>
      <c r="EM27" s="161"/>
      <c r="EN27" s="161"/>
      <c r="EO27" s="161"/>
      <c r="EP27" s="161"/>
      <c r="EQ27" s="161"/>
      <c r="ER27" s="161"/>
      <c r="ES27" s="161"/>
      <c r="ET27" s="161"/>
      <c r="EU27" s="161"/>
      <c r="EV27" s="161"/>
      <c r="EW27" s="161"/>
      <c r="EX27" s="161"/>
      <c r="EY27" s="161"/>
      <c r="EZ27" s="161"/>
      <c r="FA27" s="161"/>
      <c r="FB27" s="161"/>
      <c r="FC27" s="161"/>
      <c r="FD27" s="161"/>
      <c r="FE27" s="161"/>
      <c r="FF27" s="161"/>
      <c r="FG27" s="161"/>
      <c r="FH27" s="161"/>
      <c r="FI27" s="161"/>
      <c r="FJ27" s="161"/>
      <c r="FK27" s="161"/>
      <c r="FL27" s="161"/>
      <c r="FM27" s="161"/>
      <c r="FN27" s="161"/>
      <c r="FO27" s="161"/>
      <c r="FP27" s="161"/>
      <c r="FQ27" s="161"/>
      <c r="FR27" s="161"/>
      <c r="FS27" s="161"/>
      <c r="FT27" s="161"/>
      <c r="FU27" s="161"/>
      <c r="FV27" s="161"/>
      <c r="FW27" s="161"/>
      <c r="FX27" s="161"/>
      <c r="FY27" s="161"/>
      <c r="FZ27" s="161"/>
      <c r="GA27" s="161"/>
      <c r="GB27" s="161"/>
      <c r="GC27" s="161"/>
      <c r="GD27" s="161"/>
      <c r="GE27" s="161"/>
      <c r="GF27" s="161"/>
      <c r="GG27" s="161"/>
      <c r="GH27" s="161"/>
      <c r="GI27" s="161"/>
      <c r="GJ27" s="161"/>
      <c r="GK27" s="161"/>
      <c r="GL27" s="161"/>
      <c r="GM27" s="161"/>
      <c r="GN27" s="161"/>
      <c r="GO27" s="161"/>
      <c r="GP27" s="161"/>
      <c r="GQ27" s="161"/>
      <c r="GR27" s="161"/>
      <c r="GS27" s="161"/>
      <c r="GT27" s="161"/>
      <c r="GU27" s="161"/>
      <c r="GV27" s="161"/>
      <c r="GW27" s="161"/>
      <c r="GX27" s="161"/>
      <c r="GY27" s="161"/>
      <c r="GZ27" s="161"/>
      <c r="HA27" s="161"/>
      <c r="HB27" s="161"/>
      <c r="HC27" s="161"/>
      <c r="HD27" s="161"/>
      <c r="HE27" s="161"/>
      <c r="HF27" s="161"/>
      <c r="HG27" s="161"/>
      <c r="HH27" s="161"/>
      <c r="HI27" s="161"/>
      <c r="HJ27" s="161"/>
      <c r="HK27" s="161"/>
      <c r="HL27" s="161"/>
      <c r="HM27" s="161"/>
      <c r="HN27" s="161"/>
      <c r="HO27" s="161"/>
      <c r="HP27" s="161"/>
      <c r="HQ27" s="161"/>
      <c r="HR27" s="161"/>
      <c r="HS27" s="161"/>
      <c r="HT27" s="161"/>
      <c r="HU27" s="161"/>
    </row>
    <row r="28" ht="14.25" s="171" customFormat="1">
      <c r="A28" s="167">
        <v>21</v>
      </c>
      <c r="B28" s="167" t="s">
        <v>32</v>
      </c>
      <c r="C28" s="168">
        <v>0</v>
      </c>
      <c r="D28" s="168">
        <v>0</v>
      </c>
      <c r="E28" s="168">
        <v>0</v>
      </c>
      <c r="F28" s="169">
        <f t="shared" si="12"/>
      </c>
      <c r="G28" s="170">
        <f t="shared" si="13"/>
      </c>
      <c r="H28" s="168">
        <v>0</v>
      </c>
      <c r="I28" s="168">
        <v>0</v>
      </c>
      <c r="J28" s="168">
        <v>0</v>
      </c>
      <c r="K28" s="169">
        <f t="shared" si="14"/>
      </c>
      <c r="L28" s="170">
        <f t="shared" si="15"/>
      </c>
      <c r="M28" s="168">
        <v>0</v>
      </c>
      <c r="N28" s="168">
        <v>0</v>
      </c>
      <c r="O28" s="168">
        <v>0</v>
      </c>
      <c r="P28" s="169">
        <f t="shared" si="16"/>
      </c>
      <c r="Q28" s="170">
        <f t="shared" si="17"/>
      </c>
      <c r="R28" s="168">
        <v>0</v>
      </c>
      <c r="S28" s="168">
        <v>0</v>
      </c>
      <c r="T28" s="168">
        <v>0</v>
      </c>
      <c r="U28" s="169">
        <f t="shared" si="18"/>
      </c>
      <c r="V28" s="170">
        <f t="shared" si="19"/>
      </c>
      <c r="W28" s="161"/>
      <c r="X28" s="161"/>
      <c r="Y28" s="161"/>
      <c r="Z28" s="161"/>
      <c r="AA28" s="161"/>
      <c r="AB28" s="161"/>
      <c r="AC28" s="161"/>
      <c r="AD28" s="161"/>
      <c r="AE28" s="161"/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1"/>
      <c r="CI28" s="161"/>
      <c r="CJ28" s="161"/>
      <c r="CK28" s="161"/>
      <c r="CL28" s="161"/>
      <c r="CM28" s="161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61"/>
      <c r="DE28" s="161"/>
      <c r="DF28" s="161"/>
      <c r="DG28" s="161"/>
      <c r="DH28" s="161"/>
      <c r="DI28" s="161"/>
      <c r="DJ28" s="161"/>
      <c r="DK28" s="161"/>
      <c r="DL28" s="161"/>
      <c r="DM28" s="161"/>
      <c r="DN28" s="161"/>
      <c r="DO28" s="161"/>
      <c r="DP28" s="161"/>
      <c r="DQ28" s="161"/>
      <c r="DR28" s="161"/>
      <c r="DS28" s="161"/>
      <c r="DT28" s="161"/>
      <c r="DU28" s="161"/>
      <c r="DV28" s="161"/>
      <c r="DW28" s="161"/>
      <c r="DX28" s="161"/>
      <c r="DY28" s="161"/>
      <c r="DZ28" s="161"/>
      <c r="EA28" s="161"/>
      <c r="EB28" s="161"/>
      <c r="EC28" s="161"/>
      <c r="ED28" s="161"/>
      <c r="EE28" s="161"/>
      <c r="EF28" s="161"/>
      <c r="EG28" s="161"/>
      <c r="EH28" s="161"/>
      <c r="EI28" s="161"/>
      <c r="EJ28" s="161"/>
      <c r="EK28" s="161"/>
      <c r="EL28" s="161"/>
      <c r="EM28" s="161"/>
      <c r="EN28" s="161"/>
      <c r="EO28" s="161"/>
      <c r="EP28" s="161"/>
      <c r="EQ28" s="161"/>
      <c r="ER28" s="161"/>
      <c r="ES28" s="161"/>
      <c r="ET28" s="161"/>
      <c r="EU28" s="161"/>
      <c r="EV28" s="161"/>
      <c r="EW28" s="161"/>
      <c r="EX28" s="161"/>
      <c r="EY28" s="161"/>
      <c r="EZ28" s="161"/>
      <c r="FA28" s="161"/>
      <c r="FB28" s="161"/>
      <c r="FC28" s="161"/>
      <c r="FD28" s="161"/>
      <c r="FE28" s="161"/>
      <c r="FF28" s="161"/>
      <c r="FG28" s="161"/>
      <c r="FH28" s="161"/>
      <c r="FI28" s="161"/>
      <c r="FJ28" s="161"/>
      <c r="FK28" s="161"/>
      <c r="FL28" s="161"/>
      <c r="FM28" s="161"/>
      <c r="FN28" s="161"/>
      <c r="FO28" s="161"/>
      <c r="FP28" s="161"/>
      <c r="FQ28" s="161"/>
      <c r="FR28" s="161"/>
      <c r="FS28" s="161"/>
      <c r="FT28" s="161"/>
      <c r="FU28" s="161"/>
      <c r="FV28" s="161"/>
      <c r="FW28" s="161"/>
      <c r="FX28" s="161"/>
      <c r="FY28" s="161"/>
      <c r="FZ28" s="161"/>
      <c r="GA28" s="161"/>
      <c r="GB28" s="161"/>
      <c r="GC28" s="161"/>
      <c r="GD28" s="161"/>
      <c r="GE28" s="161"/>
      <c r="GF28" s="161"/>
      <c r="GG28" s="161"/>
      <c r="GH28" s="161"/>
      <c r="GI28" s="161"/>
      <c r="GJ28" s="161"/>
      <c r="GK28" s="161"/>
      <c r="GL28" s="161"/>
      <c r="GM28" s="161"/>
      <c r="GN28" s="161"/>
      <c r="GO28" s="161"/>
      <c r="GP28" s="161"/>
      <c r="GQ28" s="161"/>
      <c r="GR28" s="161"/>
      <c r="GS28" s="161"/>
      <c r="GT28" s="161"/>
      <c r="GU28" s="161"/>
      <c r="GV28" s="161"/>
      <c r="GW28" s="161"/>
      <c r="GX28" s="161"/>
      <c r="GY28" s="161"/>
      <c r="GZ28" s="161"/>
      <c r="HA28" s="161"/>
      <c r="HB28" s="161"/>
      <c r="HC28" s="161"/>
      <c r="HD28" s="161"/>
      <c r="HE28" s="161"/>
      <c r="HF28" s="161"/>
      <c r="HG28" s="161"/>
      <c r="HH28" s="161"/>
      <c r="HI28" s="161"/>
      <c r="HJ28" s="161"/>
      <c r="HK28" s="161"/>
      <c r="HL28" s="161"/>
      <c r="HM28" s="161"/>
      <c r="HN28" s="161"/>
      <c r="HO28" s="161"/>
      <c r="HP28" s="161"/>
      <c r="HQ28" s="161"/>
      <c r="HR28" s="161"/>
      <c r="HS28" s="161"/>
      <c r="HT28" s="161"/>
      <c r="HU28" s="161"/>
    </row>
    <row r="29" s="102" customFormat="1">
      <c r="A29" s="121"/>
      <c r="B29" s="121" t="s">
        <v>33</v>
      </c>
      <c r="C29" s="122">
        <f>SUM(C8:C28)</f>
      </c>
      <c r="D29" s="122">
        <f>SUM(D8:D28)</f>
      </c>
      <c r="E29" s="122">
        <f>SUM(E8:E28)</f>
      </c>
      <c r="F29" s="123">
        <f ref="F29:F30" t="shared" si="20">+(E29-C29)</f>
      </c>
      <c r="G29" s="124">
        <f ref="G29:G30" t="shared" si="21">IF(C29=0,"",(E29-C29)/C29*100)</f>
      </c>
      <c r="H29" s="122">
        <f>SUM(H8:H28)</f>
      </c>
      <c r="I29" s="122">
        <f>SUM(I8:I28)</f>
      </c>
      <c r="J29" s="122">
        <f>SUM(J8:J28)</f>
      </c>
      <c r="K29" s="123">
        <f ref="K29:K30" t="shared" si="22">+(J29-H29)</f>
      </c>
      <c r="L29" s="124">
        <f ref="L29:L30" t="shared" si="23">IF(H29=0,"",(J29-H29)/H29*100)</f>
      </c>
      <c r="M29" s="122">
        <f>SUM(M8:M28)</f>
      </c>
      <c r="N29" s="122">
        <f>SUM(N8:N28)</f>
      </c>
      <c r="O29" s="122">
        <f>SUM(O8:O28)</f>
      </c>
      <c r="P29" s="123">
        <f ref="P29:P30" t="shared" si="24">+(O29-M29)</f>
      </c>
      <c r="Q29" s="124">
        <f ref="Q29:Q30" t="shared" si="25">IF(M29=0,"",(O29-M29)/M29*100)</f>
      </c>
      <c r="R29" s="122">
        <f>SUM(R8:R28)</f>
      </c>
      <c r="S29" s="122">
        <f>SUM(S8:S28)</f>
      </c>
      <c r="T29" s="122">
        <f>SUM(T8:T28)</f>
      </c>
      <c r="U29" s="123">
        <f ref="U29:U30" t="shared" si="26">+(T29-R29)</f>
      </c>
      <c r="V29" s="124">
        <f ref="V29:V30" t="shared" si="27">IF(R29=0,"",(T29-R29)/R29*100)</f>
      </c>
      <c r="HV29" s="125"/>
      <c r="HW29" s="125"/>
      <c r="HX29" s="125"/>
      <c r="HY29" s="125"/>
      <c r="HZ29" s="125"/>
      <c r="IA29" s="125"/>
      <c r="IB29" s="125"/>
      <c r="IC29" s="125"/>
      <c r="ID29" s="125"/>
      <c r="IE29" s="125"/>
      <c r="IF29" s="125"/>
      <c r="IG29" s="125"/>
      <c r="IH29" s="125"/>
      <c r="II29" s="125"/>
      <c r="IJ29" s="125"/>
      <c r="IK29" s="125"/>
      <c r="IL29" s="125"/>
      <c r="IM29" s="125"/>
      <c r="IN29" s="125"/>
      <c r="IO29" s="125"/>
      <c r="IP29" s="125"/>
      <c r="IQ29" s="125"/>
      <c r="IR29" s="125"/>
      <c r="IS29" s="125"/>
      <c r="IT29" s="125"/>
      <c r="IU29" s="125"/>
      <c r="IV29" s="125"/>
    </row>
    <row r="30" ht="14.25" s="171" customFormat="1">
      <c r="A30" s="167">
        <v>22</v>
      </c>
      <c r="B30" s="167" t="s">
        <v>34</v>
      </c>
      <c r="C30" s="169">
        <v>23</v>
      </c>
      <c r="D30" s="169">
        <v>23</v>
      </c>
      <c r="E30" s="169">
        <v>33</v>
      </c>
      <c r="F30" s="169">
        <f t="shared" si="20"/>
      </c>
      <c r="G30" s="170">
        <f t="shared" si="21"/>
      </c>
      <c r="H30" s="169">
        <v>60</v>
      </c>
      <c r="I30" s="169">
        <v>60</v>
      </c>
      <c r="J30" s="169">
        <v>60</v>
      </c>
      <c r="K30" s="169">
        <f t="shared" si="22"/>
      </c>
      <c r="L30" s="170">
        <f t="shared" si="23"/>
      </c>
      <c r="M30" s="169">
        <v>77</v>
      </c>
      <c r="N30" s="169">
        <v>77</v>
      </c>
      <c r="O30" s="169">
        <v>72</v>
      </c>
      <c r="P30" s="169">
        <f t="shared" si="24"/>
      </c>
      <c r="Q30" s="170">
        <f t="shared" si="25"/>
      </c>
      <c r="R30" s="169">
        <v>160</v>
      </c>
      <c r="S30" s="169">
        <v>160</v>
      </c>
      <c r="T30" s="169">
        <v>165</v>
      </c>
      <c r="U30" s="169">
        <f t="shared" si="26"/>
      </c>
      <c r="V30" s="170">
        <f t="shared" si="27"/>
      </c>
      <c r="W30" s="161"/>
      <c r="X30" s="161"/>
      <c r="Y30" s="161"/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1"/>
      <c r="AY30" s="161"/>
      <c r="AZ30" s="161"/>
      <c r="BA30" s="161"/>
      <c r="BB30" s="161"/>
      <c r="BC30" s="161"/>
      <c r="BD30" s="161"/>
      <c r="BE30" s="161"/>
      <c r="BF30" s="161"/>
      <c r="BG30" s="161"/>
      <c r="BH30" s="161"/>
      <c r="BI30" s="161"/>
      <c r="BJ30" s="161"/>
      <c r="BK30" s="161"/>
      <c r="BL30" s="161"/>
      <c r="BM30" s="161"/>
      <c r="BN30" s="161"/>
      <c r="BO30" s="161"/>
      <c r="BP30" s="161"/>
      <c r="BQ30" s="161"/>
      <c r="BR30" s="161"/>
      <c r="BS30" s="161"/>
      <c r="BT30" s="161"/>
      <c r="BU30" s="161"/>
      <c r="BV30" s="161"/>
      <c r="BW30" s="161"/>
      <c r="BX30" s="161"/>
      <c r="BY30" s="161"/>
      <c r="BZ30" s="161"/>
      <c r="CA30" s="161"/>
      <c r="CB30" s="161"/>
      <c r="CC30" s="161"/>
      <c r="CD30" s="161"/>
      <c r="CE30" s="161"/>
      <c r="CF30" s="161"/>
      <c r="CG30" s="161"/>
      <c r="CH30" s="161"/>
      <c r="CI30" s="161"/>
      <c r="CJ30" s="161"/>
      <c r="CK30" s="161"/>
      <c r="CL30" s="161"/>
      <c r="CM30" s="161"/>
      <c r="CN30" s="161"/>
      <c r="CO30" s="161"/>
      <c r="CP30" s="161"/>
      <c r="CQ30" s="161"/>
      <c r="CR30" s="161"/>
      <c r="CS30" s="161"/>
      <c r="CT30" s="161"/>
      <c r="CU30" s="161"/>
      <c r="CV30" s="161"/>
      <c r="CW30" s="161"/>
      <c r="CX30" s="161"/>
      <c r="CY30" s="161"/>
      <c r="CZ30" s="161"/>
      <c r="DA30" s="161"/>
      <c r="DB30" s="161"/>
      <c r="DC30" s="161"/>
      <c r="DD30" s="161"/>
      <c r="DE30" s="161"/>
      <c r="DF30" s="161"/>
      <c r="DG30" s="161"/>
      <c r="DH30" s="161"/>
      <c r="DI30" s="161"/>
      <c r="DJ30" s="161"/>
      <c r="DK30" s="161"/>
      <c r="DL30" s="161"/>
      <c r="DM30" s="161"/>
      <c r="DN30" s="161"/>
      <c r="DO30" s="161"/>
      <c r="DP30" s="161"/>
      <c r="DQ30" s="161"/>
      <c r="DR30" s="161"/>
      <c r="DS30" s="161"/>
      <c r="DT30" s="161"/>
      <c r="DU30" s="161"/>
      <c r="DV30" s="161"/>
      <c r="DW30" s="161"/>
      <c r="DX30" s="161"/>
      <c r="DY30" s="161"/>
      <c r="DZ30" s="161"/>
      <c r="EA30" s="161"/>
      <c r="EB30" s="161"/>
      <c r="EC30" s="161"/>
      <c r="ED30" s="161"/>
      <c r="EE30" s="161"/>
      <c r="EF30" s="161"/>
      <c r="EG30" s="161"/>
      <c r="EH30" s="161"/>
      <c r="EI30" s="161"/>
      <c r="EJ30" s="161"/>
      <c r="EK30" s="161"/>
      <c r="EL30" s="161"/>
      <c r="EM30" s="161"/>
      <c r="EN30" s="161"/>
      <c r="EO30" s="161"/>
      <c r="EP30" s="161"/>
      <c r="EQ30" s="161"/>
      <c r="ER30" s="161"/>
      <c r="ES30" s="161"/>
      <c r="ET30" s="161"/>
      <c r="EU30" s="161"/>
      <c r="EV30" s="161"/>
      <c r="EW30" s="161"/>
      <c r="EX30" s="161"/>
      <c r="EY30" s="161"/>
      <c r="EZ30" s="161"/>
      <c r="FA30" s="161"/>
      <c r="FB30" s="161"/>
      <c r="FC30" s="161"/>
      <c r="FD30" s="161"/>
      <c r="FE30" s="161"/>
      <c r="FF30" s="161"/>
      <c r="FG30" s="161"/>
      <c r="FH30" s="161"/>
      <c r="FI30" s="161"/>
      <c r="FJ30" s="161"/>
      <c r="FK30" s="161"/>
      <c r="FL30" s="161"/>
      <c r="FM30" s="161"/>
      <c r="FN30" s="161"/>
      <c r="FO30" s="161"/>
      <c r="FP30" s="161"/>
      <c r="FQ30" s="161"/>
      <c r="FR30" s="161"/>
      <c r="FS30" s="161"/>
      <c r="FT30" s="161"/>
      <c r="FU30" s="161"/>
      <c r="FV30" s="161"/>
      <c r="FW30" s="161"/>
      <c r="FX30" s="161"/>
      <c r="FY30" s="161"/>
      <c r="FZ30" s="161"/>
      <c r="GA30" s="161"/>
      <c r="GB30" s="161"/>
      <c r="GC30" s="161"/>
      <c r="GD30" s="161"/>
      <c r="GE30" s="161"/>
      <c r="GF30" s="161"/>
      <c r="GG30" s="161"/>
      <c r="GH30" s="161"/>
      <c r="GI30" s="161"/>
      <c r="GJ30" s="161"/>
      <c r="GK30" s="161"/>
      <c r="GL30" s="161"/>
      <c r="GM30" s="161"/>
      <c r="GN30" s="161"/>
      <c r="GO30" s="161"/>
      <c r="GP30" s="161"/>
      <c r="GQ30" s="161"/>
      <c r="GR30" s="161"/>
      <c r="GS30" s="161"/>
      <c r="GT30" s="161"/>
      <c r="GU30" s="161"/>
      <c r="GV30" s="161"/>
      <c r="GW30" s="161"/>
      <c r="GX30" s="161"/>
      <c r="GY30" s="161"/>
      <c r="GZ30" s="161"/>
      <c r="HA30" s="161"/>
      <c r="HB30" s="161"/>
      <c r="HC30" s="161"/>
      <c r="HD30" s="161"/>
      <c r="HE30" s="161"/>
      <c r="HF30" s="161"/>
      <c r="HG30" s="161"/>
      <c r="HH30" s="161"/>
      <c r="HI30" s="161"/>
      <c r="HJ30" s="161"/>
      <c r="HK30" s="161"/>
      <c r="HL30" s="161"/>
      <c r="HM30" s="161"/>
      <c r="HN30" s="161"/>
      <c r="HO30" s="161"/>
      <c r="HP30" s="161"/>
      <c r="HQ30" s="161"/>
      <c r="HR30" s="161"/>
      <c r="HS30" s="161"/>
      <c r="HT30" s="161"/>
      <c r="HU30" s="161"/>
    </row>
    <row r="31" ht="14.25" s="171" customFormat="1">
      <c r="A31" s="167">
        <v>23</v>
      </c>
      <c r="B31" s="167" t="s">
        <v>35</v>
      </c>
      <c r="C31" s="169">
        <v>0</v>
      </c>
      <c r="D31" s="169">
        <v>0</v>
      </c>
      <c r="E31" s="169">
        <v>0</v>
      </c>
      <c r="F31" s="169">
        <f ref="F31:F48" t="shared" si="28">+(E31-C31)</f>
      </c>
      <c r="G31" s="170">
        <f ref="G31:G48" t="shared" si="29">IF(C31=0,"",(E31-C31)/C31*100)</f>
      </c>
      <c r="H31" s="169">
        <v>2</v>
      </c>
      <c r="I31" s="169">
        <v>2</v>
      </c>
      <c r="J31" s="169">
        <v>2</v>
      </c>
      <c r="K31" s="169">
        <f ref="K31:K48" t="shared" si="30">+(J31-H31)</f>
      </c>
      <c r="L31" s="170">
        <f ref="L31:L69" t="shared" si="31">IF(H31=0,"",(J31-H31)/H31*100)</f>
      </c>
      <c r="M31" s="169">
        <v>10</v>
      </c>
      <c r="N31" s="169">
        <v>10</v>
      </c>
      <c r="O31" s="169">
        <v>10</v>
      </c>
      <c r="P31" s="169">
        <f ref="P31:P48" t="shared" si="32">+(O31-M31)</f>
      </c>
      <c r="Q31" s="170">
        <f ref="Q31:Q48" t="shared" si="33">IF(M31=0,"",(O31-M31)/M31*100)</f>
      </c>
      <c r="R31" s="169">
        <v>12</v>
      </c>
      <c r="S31" s="169">
        <v>12</v>
      </c>
      <c r="T31" s="169">
        <v>12</v>
      </c>
      <c r="U31" s="169">
        <f ref="U31:U48" t="shared" si="34">+(T31-R31)</f>
      </c>
      <c r="V31" s="170">
        <f ref="V31:V48" t="shared" si="35">IF(R31=0,"",(T31-R31)/R31*100)</f>
      </c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  <c r="BI31" s="161"/>
      <c r="BJ31" s="161"/>
      <c r="BK31" s="161"/>
      <c r="BL31" s="161"/>
      <c r="BM31" s="161"/>
      <c r="BN31" s="161"/>
      <c r="BO31" s="161"/>
      <c r="BP31" s="161"/>
      <c r="BQ31" s="161"/>
      <c r="BR31" s="161"/>
      <c r="BS31" s="161"/>
      <c r="BT31" s="161"/>
      <c r="BU31" s="161"/>
      <c r="BV31" s="161"/>
      <c r="BW31" s="161"/>
      <c r="BX31" s="161"/>
      <c r="BY31" s="161"/>
      <c r="BZ31" s="161"/>
      <c r="CA31" s="161"/>
      <c r="CB31" s="161"/>
      <c r="CC31" s="161"/>
      <c r="CD31" s="161"/>
      <c r="CE31" s="161"/>
      <c r="CF31" s="161"/>
      <c r="CG31" s="161"/>
      <c r="CH31" s="161"/>
      <c r="CI31" s="161"/>
      <c r="CJ31" s="161"/>
      <c r="CK31" s="161"/>
      <c r="CL31" s="161"/>
      <c r="CM31" s="161"/>
      <c r="CN31" s="161"/>
      <c r="CO31" s="161"/>
      <c r="CP31" s="161"/>
      <c r="CQ31" s="161"/>
      <c r="CR31" s="161"/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1"/>
      <c r="DD31" s="161"/>
      <c r="DE31" s="161"/>
      <c r="DF31" s="161"/>
      <c r="DG31" s="161"/>
      <c r="DH31" s="161"/>
      <c r="DI31" s="161"/>
      <c r="DJ31" s="161"/>
      <c r="DK31" s="161"/>
      <c r="DL31" s="161"/>
      <c r="DM31" s="161"/>
      <c r="DN31" s="161"/>
      <c r="DO31" s="161"/>
      <c r="DP31" s="161"/>
      <c r="DQ31" s="161"/>
      <c r="DR31" s="161"/>
      <c r="DS31" s="161"/>
      <c r="DT31" s="161"/>
      <c r="DU31" s="161"/>
      <c r="DV31" s="161"/>
      <c r="DW31" s="161"/>
      <c r="DX31" s="161"/>
      <c r="DY31" s="161"/>
      <c r="DZ31" s="161"/>
      <c r="EA31" s="161"/>
      <c r="EB31" s="161"/>
      <c r="EC31" s="161"/>
      <c r="ED31" s="161"/>
      <c r="EE31" s="161"/>
      <c r="EF31" s="161"/>
      <c r="EG31" s="161"/>
      <c r="EH31" s="161"/>
      <c r="EI31" s="161"/>
      <c r="EJ31" s="161"/>
      <c r="EK31" s="161"/>
      <c r="EL31" s="161"/>
      <c r="EM31" s="161"/>
      <c r="EN31" s="161"/>
      <c r="EO31" s="161"/>
      <c r="EP31" s="161"/>
      <c r="EQ31" s="161"/>
      <c r="ER31" s="161"/>
      <c r="ES31" s="161"/>
      <c r="ET31" s="161"/>
      <c r="EU31" s="161"/>
      <c r="EV31" s="161"/>
      <c r="EW31" s="161"/>
      <c r="EX31" s="161"/>
      <c r="EY31" s="161"/>
      <c r="EZ31" s="161"/>
      <c r="FA31" s="161"/>
      <c r="FB31" s="161"/>
      <c r="FC31" s="161"/>
      <c r="FD31" s="161"/>
      <c r="FE31" s="161"/>
      <c r="FF31" s="161"/>
      <c r="FG31" s="161"/>
      <c r="FH31" s="161"/>
      <c r="FI31" s="161"/>
      <c r="FJ31" s="161"/>
      <c r="FK31" s="161"/>
      <c r="FL31" s="161"/>
      <c r="FM31" s="161"/>
      <c r="FN31" s="161"/>
      <c r="FO31" s="161"/>
      <c r="FP31" s="161"/>
      <c r="FQ31" s="161"/>
      <c r="FR31" s="161"/>
      <c r="FS31" s="161"/>
      <c r="FT31" s="161"/>
      <c r="FU31" s="161"/>
      <c r="FV31" s="161"/>
      <c r="FW31" s="161"/>
      <c r="FX31" s="161"/>
      <c r="FY31" s="161"/>
      <c r="FZ31" s="161"/>
      <c r="GA31" s="161"/>
      <c r="GB31" s="161"/>
      <c r="GC31" s="161"/>
      <c r="GD31" s="161"/>
      <c r="GE31" s="161"/>
      <c r="GF31" s="161"/>
      <c r="GG31" s="161"/>
      <c r="GH31" s="161"/>
      <c r="GI31" s="161"/>
      <c r="GJ31" s="161"/>
      <c r="GK31" s="161"/>
      <c r="GL31" s="161"/>
      <c r="GM31" s="161"/>
      <c r="GN31" s="161"/>
      <c r="GO31" s="161"/>
      <c r="GP31" s="161"/>
      <c r="GQ31" s="161"/>
      <c r="GR31" s="161"/>
      <c r="GS31" s="161"/>
      <c r="GT31" s="161"/>
      <c r="GU31" s="161"/>
      <c r="GV31" s="161"/>
      <c r="GW31" s="161"/>
      <c r="GX31" s="161"/>
      <c r="GY31" s="161"/>
      <c r="GZ31" s="161"/>
      <c r="HA31" s="161"/>
      <c r="HB31" s="161"/>
      <c r="HC31" s="161"/>
      <c r="HD31" s="161"/>
      <c r="HE31" s="161"/>
      <c r="HF31" s="161"/>
      <c r="HG31" s="161"/>
      <c r="HH31" s="161"/>
      <c r="HI31" s="161"/>
      <c r="HJ31" s="161"/>
      <c r="HK31" s="161"/>
      <c r="HL31" s="161"/>
      <c r="HM31" s="161"/>
      <c r="HN31" s="161"/>
      <c r="HO31" s="161"/>
      <c r="HP31" s="161"/>
      <c r="HQ31" s="161"/>
      <c r="HR31" s="161"/>
      <c r="HS31" s="161"/>
      <c r="HT31" s="161"/>
      <c r="HU31" s="161"/>
    </row>
    <row r="32" ht="14.25" s="171" customFormat="1">
      <c r="A32" s="167">
        <v>24</v>
      </c>
      <c r="B32" s="167" t="s">
        <v>36</v>
      </c>
      <c r="C32" s="168">
        <v>0</v>
      </c>
      <c r="D32" s="168">
        <v>0</v>
      </c>
      <c r="E32" s="168">
        <v>0</v>
      </c>
      <c r="F32" s="169">
        <f t="shared" si="28"/>
      </c>
      <c r="G32" s="170">
        <f t="shared" si="29"/>
      </c>
      <c r="H32" s="168">
        <v>0</v>
      </c>
      <c r="I32" s="168">
        <v>0</v>
      </c>
      <c r="J32" s="168">
        <v>0</v>
      </c>
      <c r="K32" s="169">
        <f t="shared" si="30"/>
      </c>
      <c r="L32" s="170">
        <f t="shared" si="31"/>
      </c>
      <c r="M32" s="168">
        <v>3</v>
      </c>
      <c r="N32" s="168">
        <v>3</v>
      </c>
      <c r="O32" s="168">
        <v>3</v>
      </c>
      <c r="P32" s="169">
        <f t="shared" si="32"/>
      </c>
      <c r="Q32" s="170">
        <f t="shared" si="33"/>
      </c>
      <c r="R32" s="168">
        <v>3</v>
      </c>
      <c r="S32" s="168">
        <v>3</v>
      </c>
      <c r="T32" s="168">
        <v>3</v>
      </c>
      <c r="U32" s="169">
        <f t="shared" si="34"/>
      </c>
      <c r="V32" s="170">
        <f t="shared" si="35"/>
      </c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  <c r="AZ32" s="161"/>
      <c r="BA32" s="161"/>
      <c r="BB32" s="161"/>
      <c r="BC32" s="161"/>
      <c r="BD32" s="161"/>
      <c r="BE32" s="161"/>
      <c r="BF32" s="161"/>
      <c r="BG32" s="161"/>
      <c r="BH32" s="161"/>
      <c r="BI32" s="161"/>
      <c r="BJ32" s="161"/>
      <c r="BK32" s="161"/>
      <c r="BL32" s="161"/>
      <c r="BM32" s="161"/>
      <c r="BN32" s="161"/>
      <c r="BO32" s="161"/>
      <c r="BP32" s="161"/>
      <c r="BQ32" s="161"/>
      <c r="BR32" s="161"/>
      <c r="BS32" s="161"/>
      <c r="BT32" s="161"/>
      <c r="BU32" s="161"/>
      <c r="BV32" s="161"/>
      <c r="BW32" s="161"/>
      <c r="BX32" s="161"/>
      <c r="BY32" s="161"/>
      <c r="BZ32" s="161"/>
      <c r="CA32" s="161"/>
      <c r="CB32" s="161"/>
      <c r="CC32" s="161"/>
      <c r="CD32" s="161"/>
      <c r="CE32" s="161"/>
      <c r="CF32" s="161"/>
      <c r="CG32" s="161"/>
      <c r="CH32" s="161"/>
      <c r="CI32" s="161"/>
      <c r="CJ32" s="161"/>
      <c r="CK32" s="161"/>
      <c r="CL32" s="161"/>
      <c r="CM32" s="161"/>
      <c r="CN32" s="161"/>
      <c r="CO32" s="161"/>
      <c r="CP32" s="161"/>
      <c r="CQ32" s="161"/>
      <c r="CR32" s="161"/>
      <c r="CS32" s="161"/>
      <c r="CT32" s="161"/>
      <c r="CU32" s="161"/>
      <c r="CV32" s="161"/>
      <c r="CW32" s="161"/>
      <c r="CX32" s="161"/>
      <c r="CY32" s="161"/>
      <c r="CZ32" s="161"/>
      <c r="DA32" s="161"/>
      <c r="DB32" s="161"/>
      <c r="DC32" s="161"/>
      <c r="DD32" s="161"/>
      <c r="DE32" s="161"/>
      <c r="DF32" s="161"/>
      <c r="DG32" s="161"/>
      <c r="DH32" s="161"/>
      <c r="DI32" s="161"/>
      <c r="DJ32" s="161"/>
      <c r="DK32" s="161"/>
      <c r="DL32" s="161"/>
      <c r="DM32" s="161"/>
      <c r="DN32" s="161"/>
      <c r="DO32" s="161"/>
      <c r="DP32" s="161"/>
      <c r="DQ32" s="161"/>
      <c r="DR32" s="161"/>
      <c r="DS32" s="161"/>
      <c r="DT32" s="161"/>
      <c r="DU32" s="161"/>
      <c r="DV32" s="161"/>
      <c r="DW32" s="161"/>
      <c r="DX32" s="161"/>
      <c r="DY32" s="161"/>
      <c r="DZ32" s="161"/>
      <c r="EA32" s="161"/>
      <c r="EB32" s="161"/>
      <c r="EC32" s="161"/>
      <c r="ED32" s="161"/>
      <c r="EE32" s="161"/>
      <c r="EF32" s="161"/>
      <c r="EG32" s="161"/>
      <c r="EH32" s="161"/>
      <c r="EI32" s="161"/>
      <c r="EJ32" s="161"/>
      <c r="EK32" s="161"/>
      <c r="EL32" s="161"/>
      <c r="EM32" s="161"/>
      <c r="EN32" s="161"/>
      <c r="EO32" s="161"/>
      <c r="EP32" s="161"/>
      <c r="EQ32" s="161"/>
      <c r="ER32" s="161"/>
      <c r="ES32" s="161"/>
      <c r="ET32" s="161"/>
      <c r="EU32" s="161"/>
      <c r="EV32" s="161"/>
      <c r="EW32" s="161"/>
      <c r="EX32" s="161"/>
      <c r="EY32" s="161"/>
      <c r="EZ32" s="161"/>
      <c r="FA32" s="161"/>
      <c r="FB32" s="161"/>
      <c r="FC32" s="161"/>
      <c r="FD32" s="161"/>
      <c r="FE32" s="161"/>
      <c r="FF32" s="161"/>
      <c r="FG32" s="161"/>
      <c r="FH32" s="161"/>
      <c r="FI32" s="161"/>
      <c r="FJ32" s="161"/>
      <c r="FK32" s="161"/>
      <c r="FL32" s="161"/>
      <c r="FM32" s="161"/>
      <c r="FN32" s="161"/>
      <c r="FO32" s="161"/>
      <c r="FP32" s="161"/>
      <c r="FQ32" s="161"/>
      <c r="FR32" s="161"/>
      <c r="FS32" s="161"/>
      <c r="FT32" s="161"/>
      <c r="FU32" s="161"/>
      <c r="FV32" s="161"/>
      <c r="FW32" s="161"/>
      <c r="FX32" s="161"/>
      <c r="FY32" s="161"/>
      <c r="FZ32" s="161"/>
      <c r="GA32" s="161"/>
      <c r="GB32" s="161"/>
      <c r="GC32" s="161"/>
      <c r="GD32" s="161"/>
      <c r="GE32" s="161"/>
      <c r="GF32" s="161"/>
      <c r="GG32" s="161"/>
      <c r="GH32" s="161"/>
      <c r="GI32" s="161"/>
      <c r="GJ32" s="161"/>
      <c r="GK32" s="161"/>
      <c r="GL32" s="161"/>
      <c r="GM32" s="161"/>
      <c r="GN32" s="161"/>
      <c r="GO32" s="161"/>
      <c r="GP32" s="161"/>
      <c r="GQ32" s="161"/>
      <c r="GR32" s="161"/>
      <c r="GS32" s="161"/>
      <c r="GT32" s="161"/>
      <c r="GU32" s="161"/>
      <c r="GV32" s="161"/>
      <c r="GW32" s="161"/>
      <c r="GX32" s="161"/>
      <c r="GY32" s="161"/>
      <c r="GZ32" s="161"/>
      <c r="HA32" s="161"/>
      <c r="HB32" s="161"/>
      <c r="HC32" s="161"/>
      <c r="HD32" s="161"/>
      <c r="HE32" s="161"/>
      <c r="HF32" s="161"/>
      <c r="HG32" s="161"/>
      <c r="HH32" s="161"/>
      <c r="HI32" s="161"/>
      <c r="HJ32" s="161"/>
      <c r="HK32" s="161"/>
      <c r="HL32" s="161"/>
      <c r="HM32" s="161"/>
      <c r="HN32" s="161"/>
      <c r="HO32" s="161"/>
      <c r="HP32" s="161"/>
      <c r="HQ32" s="161"/>
      <c r="HR32" s="161"/>
      <c r="HS32" s="161"/>
      <c r="HT32" s="161"/>
      <c r="HU32" s="161"/>
    </row>
    <row r="33" ht="14.25" s="171" customFormat="1">
      <c r="A33" s="167">
        <v>25</v>
      </c>
      <c r="B33" s="167" t="s">
        <v>37</v>
      </c>
      <c r="C33" s="168">
        <v>5</v>
      </c>
      <c r="D33" s="168">
        <v>5</v>
      </c>
      <c r="E33" s="168">
        <v>5</v>
      </c>
      <c r="F33" s="169">
        <f t="shared" si="28"/>
      </c>
      <c r="G33" s="170">
        <f t="shared" si="29"/>
      </c>
      <c r="H33" s="168">
        <v>5</v>
      </c>
      <c r="I33" s="168">
        <v>5</v>
      </c>
      <c r="J33" s="168">
        <v>5</v>
      </c>
      <c r="K33" s="169">
        <f t="shared" si="30"/>
      </c>
      <c r="L33" s="170">
        <f t="shared" si="31"/>
      </c>
      <c r="M33" s="168">
        <v>1</v>
      </c>
      <c r="N33" s="168">
        <v>1</v>
      </c>
      <c r="O33" s="168">
        <v>1</v>
      </c>
      <c r="P33" s="169">
        <f t="shared" si="32"/>
      </c>
      <c r="Q33" s="170">
        <f t="shared" si="33"/>
      </c>
      <c r="R33" s="168">
        <v>11</v>
      </c>
      <c r="S33" s="168">
        <v>11</v>
      </c>
      <c r="T33" s="168">
        <v>11</v>
      </c>
      <c r="U33" s="169">
        <f t="shared" si="34"/>
      </c>
      <c r="V33" s="170">
        <f t="shared" si="35"/>
      </c>
      <c r="W33" s="161"/>
      <c r="X33" s="161"/>
      <c r="Y33" s="161"/>
      <c r="Z33" s="161"/>
      <c r="AA33" s="161"/>
      <c r="AB33" s="161"/>
      <c r="AC33" s="161"/>
      <c r="AD33" s="161"/>
      <c r="AE33" s="161"/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1"/>
      <c r="AY33" s="161"/>
      <c r="AZ33" s="161"/>
      <c r="BA33" s="161"/>
      <c r="BB33" s="161"/>
      <c r="BC33" s="161"/>
      <c r="BD33" s="161"/>
      <c r="BE33" s="161"/>
      <c r="BF33" s="161"/>
      <c r="BG33" s="161"/>
      <c r="BH33" s="161"/>
      <c r="BI33" s="161"/>
      <c r="BJ33" s="161"/>
      <c r="BK33" s="161"/>
      <c r="BL33" s="161"/>
      <c r="BM33" s="161"/>
      <c r="BN33" s="161"/>
      <c r="BO33" s="161"/>
      <c r="BP33" s="161"/>
      <c r="BQ33" s="161"/>
      <c r="BR33" s="161"/>
      <c r="BS33" s="161"/>
      <c r="BT33" s="161"/>
      <c r="BU33" s="161"/>
      <c r="BV33" s="161"/>
      <c r="BW33" s="161"/>
      <c r="BX33" s="161"/>
      <c r="BY33" s="161"/>
      <c r="BZ33" s="161"/>
      <c r="CA33" s="161"/>
      <c r="CB33" s="161"/>
      <c r="CC33" s="161"/>
      <c r="CD33" s="161"/>
      <c r="CE33" s="161"/>
      <c r="CF33" s="161"/>
      <c r="CG33" s="161"/>
      <c r="CH33" s="161"/>
      <c r="CI33" s="161"/>
      <c r="CJ33" s="161"/>
      <c r="CK33" s="161"/>
      <c r="CL33" s="161"/>
      <c r="CM33" s="161"/>
      <c r="CN33" s="161"/>
      <c r="CO33" s="161"/>
      <c r="CP33" s="161"/>
      <c r="CQ33" s="161"/>
      <c r="CR33" s="161"/>
      <c r="CS33" s="161"/>
      <c r="CT33" s="161"/>
      <c r="CU33" s="161"/>
      <c r="CV33" s="161"/>
      <c r="CW33" s="161"/>
      <c r="CX33" s="161"/>
      <c r="CY33" s="161"/>
      <c r="CZ33" s="161"/>
      <c r="DA33" s="161"/>
      <c r="DB33" s="161"/>
      <c r="DC33" s="161"/>
      <c r="DD33" s="161"/>
      <c r="DE33" s="161"/>
      <c r="DF33" s="161"/>
      <c r="DG33" s="161"/>
      <c r="DH33" s="161"/>
      <c r="DI33" s="161"/>
      <c r="DJ33" s="161"/>
      <c r="DK33" s="161"/>
      <c r="DL33" s="161"/>
      <c r="DM33" s="161"/>
      <c r="DN33" s="161"/>
      <c r="DO33" s="161"/>
      <c r="DP33" s="161"/>
      <c r="DQ33" s="161"/>
      <c r="DR33" s="161"/>
      <c r="DS33" s="161"/>
      <c r="DT33" s="161"/>
      <c r="DU33" s="161"/>
      <c r="DV33" s="161"/>
      <c r="DW33" s="161"/>
      <c r="DX33" s="161"/>
      <c r="DY33" s="161"/>
      <c r="DZ33" s="161"/>
      <c r="EA33" s="161"/>
      <c r="EB33" s="161"/>
      <c r="EC33" s="161"/>
      <c r="ED33" s="161"/>
      <c r="EE33" s="161"/>
      <c r="EF33" s="161"/>
      <c r="EG33" s="161"/>
      <c r="EH33" s="161"/>
      <c r="EI33" s="161"/>
      <c r="EJ33" s="161"/>
      <c r="EK33" s="161"/>
      <c r="EL33" s="161"/>
      <c r="EM33" s="161"/>
      <c r="EN33" s="161"/>
      <c r="EO33" s="161"/>
      <c r="EP33" s="161"/>
      <c r="EQ33" s="161"/>
      <c r="ER33" s="161"/>
      <c r="ES33" s="161"/>
      <c r="ET33" s="161"/>
      <c r="EU33" s="161"/>
      <c r="EV33" s="161"/>
      <c r="EW33" s="161"/>
      <c r="EX33" s="161"/>
      <c r="EY33" s="161"/>
      <c r="EZ33" s="161"/>
      <c r="FA33" s="161"/>
      <c r="FB33" s="161"/>
      <c r="FC33" s="161"/>
      <c r="FD33" s="161"/>
      <c r="FE33" s="161"/>
      <c r="FF33" s="161"/>
      <c r="FG33" s="161"/>
      <c r="FH33" s="161"/>
      <c r="FI33" s="161"/>
      <c r="FJ33" s="161"/>
      <c r="FK33" s="161"/>
      <c r="FL33" s="161"/>
      <c r="FM33" s="161"/>
      <c r="FN33" s="161"/>
      <c r="FO33" s="161"/>
      <c r="FP33" s="161"/>
      <c r="FQ33" s="161"/>
      <c r="FR33" s="161"/>
      <c r="FS33" s="161"/>
      <c r="FT33" s="161"/>
      <c r="FU33" s="161"/>
      <c r="FV33" s="161"/>
      <c r="FW33" s="161"/>
      <c r="FX33" s="161"/>
      <c r="FY33" s="161"/>
      <c r="FZ33" s="161"/>
      <c r="GA33" s="161"/>
      <c r="GB33" s="161"/>
      <c r="GC33" s="161"/>
      <c r="GD33" s="161"/>
      <c r="GE33" s="161"/>
      <c r="GF33" s="161"/>
      <c r="GG33" s="161"/>
      <c r="GH33" s="161"/>
      <c r="GI33" s="161"/>
      <c r="GJ33" s="161"/>
      <c r="GK33" s="161"/>
      <c r="GL33" s="161"/>
      <c r="GM33" s="161"/>
      <c r="GN33" s="161"/>
      <c r="GO33" s="161"/>
      <c r="GP33" s="161"/>
      <c r="GQ33" s="161"/>
      <c r="GR33" s="161"/>
      <c r="GS33" s="161"/>
      <c r="GT33" s="161"/>
      <c r="GU33" s="161"/>
      <c r="GV33" s="161"/>
      <c r="GW33" s="161"/>
      <c r="GX33" s="161"/>
      <c r="GY33" s="161"/>
      <c r="GZ33" s="161"/>
      <c r="HA33" s="161"/>
      <c r="HB33" s="161"/>
      <c r="HC33" s="161"/>
      <c r="HD33" s="161"/>
      <c r="HE33" s="161"/>
      <c r="HF33" s="161"/>
      <c r="HG33" s="161"/>
      <c r="HH33" s="161"/>
      <c r="HI33" s="161"/>
      <c r="HJ33" s="161"/>
      <c r="HK33" s="161"/>
      <c r="HL33" s="161"/>
      <c r="HM33" s="161"/>
      <c r="HN33" s="161"/>
      <c r="HO33" s="161"/>
      <c r="HP33" s="161"/>
      <c r="HQ33" s="161"/>
      <c r="HR33" s="161"/>
      <c r="HS33" s="161"/>
      <c r="HT33" s="161"/>
      <c r="HU33" s="161"/>
    </row>
    <row r="34" ht="14.25" s="171" customFormat="1">
      <c r="A34" s="167">
        <v>26</v>
      </c>
      <c r="B34" s="167" t="s">
        <v>38</v>
      </c>
      <c r="C34" s="168">
        <v>0</v>
      </c>
      <c r="D34" s="168">
        <v>0</v>
      </c>
      <c r="E34" s="168">
        <v>0</v>
      </c>
      <c r="F34" s="169">
        <f t="shared" si="28"/>
      </c>
      <c r="G34" s="170">
        <f t="shared" si="29"/>
      </c>
      <c r="H34" s="168">
        <v>0</v>
      </c>
      <c r="I34" s="168">
        <v>0</v>
      </c>
      <c r="J34" s="168">
        <v>0</v>
      </c>
      <c r="K34" s="169">
        <f t="shared" si="30"/>
      </c>
      <c r="L34" s="170">
        <f t="shared" si="31"/>
      </c>
      <c r="M34" s="168">
        <v>3</v>
      </c>
      <c r="N34" s="168">
        <v>3</v>
      </c>
      <c r="O34" s="168">
        <v>3</v>
      </c>
      <c r="P34" s="169">
        <f t="shared" si="32"/>
      </c>
      <c r="Q34" s="170">
        <f t="shared" si="33"/>
      </c>
      <c r="R34" s="168">
        <v>3</v>
      </c>
      <c r="S34" s="168">
        <v>3</v>
      </c>
      <c r="T34" s="168">
        <v>3</v>
      </c>
      <c r="U34" s="169">
        <f t="shared" si="34"/>
      </c>
      <c r="V34" s="170">
        <f t="shared" si="35"/>
      </c>
      <c r="W34" s="161"/>
      <c r="X34" s="161"/>
      <c r="Y34" s="161"/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1"/>
      <c r="BC34" s="161"/>
      <c r="BD34" s="161"/>
      <c r="BE34" s="161"/>
      <c r="BF34" s="161"/>
      <c r="BG34" s="161"/>
      <c r="BH34" s="161"/>
      <c r="BI34" s="161"/>
      <c r="BJ34" s="161"/>
      <c r="BK34" s="161"/>
      <c r="BL34" s="161"/>
      <c r="BM34" s="161"/>
      <c r="BN34" s="161"/>
      <c r="BO34" s="161"/>
      <c r="BP34" s="161"/>
      <c r="BQ34" s="161"/>
      <c r="BR34" s="161"/>
      <c r="BS34" s="161"/>
      <c r="BT34" s="161"/>
      <c r="BU34" s="161"/>
      <c r="BV34" s="161"/>
      <c r="BW34" s="161"/>
      <c r="BX34" s="161"/>
      <c r="BY34" s="161"/>
      <c r="BZ34" s="161"/>
      <c r="CA34" s="161"/>
      <c r="CB34" s="161"/>
      <c r="CC34" s="161"/>
      <c r="CD34" s="161"/>
      <c r="CE34" s="161"/>
      <c r="CF34" s="161"/>
      <c r="CG34" s="161"/>
      <c r="CH34" s="161"/>
      <c r="CI34" s="161"/>
      <c r="CJ34" s="161"/>
      <c r="CK34" s="161"/>
      <c r="CL34" s="161"/>
      <c r="CM34" s="161"/>
      <c r="CN34" s="161"/>
      <c r="CO34" s="161"/>
      <c r="CP34" s="161"/>
      <c r="CQ34" s="161"/>
      <c r="CR34" s="161"/>
      <c r="CS34" s="161"/>
      <c r="CT34" s="161"/>
      <c r="CU34" s="161"/>
      <c r="CV34" s="161"/>
      <c r="CW34" s="161"/>
      <c r="CX34" s="161"/>
      <c r="CY34" s="161"/>
      <c r="CZ34" s="161"/>
      <c r="DA34" s="161"/>
      <c r="DB34" s="161"/>
      <c r="DC34" s="161"/>
      <c r="DD34" s="161"/>
      <c r="DE34" s="161"/>
      <c r="DF34" s="161"/>
      <c r="DG34" s="161"/>
      <c r="DH34" s="161"/>
      <c r="DI34" s="161"/>
      <c r="DJ34" s="161"/>
      <c r="DK34" s="161"/>
      <c r="DL34" s="161"/>
      <c r="DM34" s="161"/>
      <c r="DN34" s="161"/>
      <c r="DO34" s="161"/>
      <c r="DP34" s="161"/>
      <c r="DQ34" s="161"/>
      <c r="DR34" s="161"/>
      <c r="DS34" s="161"/>
      <c r="DT34" s="161"/>
      <c r="DU34" s="161"/>
      <c r="DV34" s="161"/>
      <c r="DW34" s="161"/>
      <c r="DX34" s="161"/>
      <c r="DY34" s="161"/>
      <c r="DZ34" s="161"/>
      <c r="EA34" s="161"/>
      <c r="EB34" s="161"/>
      <c r="EC34" s="161"/>
      <c r="ED34" s="161"/>
      <c r="EE34" s="161"/>
      <c r="EF34" s="161"/>
      <c r="EG34" s="161"/>
      <c r="EH34" s="161"/>
      <c r="EI34" s="161"/>
      <c r="EJ34" s="161"/>
      <c r="EK34" s="161"/>
      <c r="EL34" s="161"/>
      <c r="EM34" s="161"/>
      <c r="EN34" s="161"/>
      <c r="EO34" s="161"/>
      <c r="EP34" s="161"/>
      <c r="EQ34" s="161"/>
      <c r="ER34" s="161"/>
      <c r="ES34" s="161"/>
      <c r="ET34" s="161"/>
      <c r="EU34" s="161"/>
      <c r="EV34" s="161"/>
      <c r="EW34" s="161"/>
      <c r="EX34" s="161"/>
      <c r="EY34" s="161"/>
      <c r="EZ34" s="161"/>
      <c r="FA34" s="161"/>
      <c r="FB34" s="161"/>
      <c r="FC34" s="161"/>
      <c r="FD34" s="161"/>
      <c r="FE34" s="161"/>
      <c r="FF34" s="161"/>
      <c r="FG34" s="161"/>
      <c r="FH34" s="161"/>
      <c r="FI34" s="161"/>
      <c r="FJ34" s="161"/>
      <c r="FK34" s="161"/>
      <c r="FL34" s="161"/>
      <c r="FM34" s="161"/>
      <c r="FN34" s="161"/>
      <c r="FO34" s="161"/>
      <c r="FP34" s="161"/>
      <c r="FQ34" s="161"/>
      <c r="FR34" s="161"/>
      <c r="FS34" s="161"/>
      <c r="FT34" s="161"/>
      <c r="FU34" s="161"/>
      <c r="FV34" s="161"/>
      <c r="FW34" s="161"/>
      <c r="FX34" s="161"/>
      <c r="FY34" s="161"/>
      <c r="FZ34" s="161"/>
      <c r="GA34" s="161"/>
      <c r="GB34" s="161"/>
      <c r="GC34" s="161"/>
      <c r="GD34" s="161"/>
      <c r="GE34" s="161"/>
      <c r="GF34" s="161"/>
      <c r="GG34" s="161"/>
      <c r="GH34" s="161"/>
      <c r="GI34" s="161"/>
      <c r="GJ34" s="161"/>
      <c r="GK34" s="161"/>
      <c r="GL34" s="161"/>
      <c r="GM34" s="161"/>
      <c r="GN34" s="161"/>
      <c r="GO34" s="161"/>
      <c r="GP34" s="161"/>
      <c r="GQ34" s="161"/>
      <c r="GR34" s="161"/>
      <c r="GS34" s="161"/>
      <c r="GT34" s="161"/>
      <c r="GU34" s="161"/>
      <c r="GV34" s="161"/>
      <c r="GW34" s="161"/>
      <c r="GX34" s="161"/>
      <c r="GY34" s="161"/>
      <c r="GZ34" s="161"/>
      <c r="HA34" s="161"/>
      <c r="HB34" s="161"/>
      <c r="HC34" s="161"/>
      <c r="HD34" s="161"/>
      <c r="HE34" s="161"/>
      <c r="HF34" s="161"/>
      <c r="HG34" s="161"/>
      <c r="HH34" s="161"/>
      <c r="HI34" s="161"/>
      <c r="HJ34" s="161"/>
      <c r="HK34" s="161"/>
      <c r="HL34" s="161"/>
      <c r="HM34" s="161"/>
      <c r="HN34" s="161"/>
      <c r="HO34" s="161"/>
      <c r="HP34" s="161"/>
      <c r="HQ34" s="161"/>
      <c r="HR34" s="161"/>
      <c r="HS34" s="161"/>
      <c r="HT34" s="161"/>
      <c r="HU34" s="161"/>
    </row>
    <row r="35" ht="14.25" s="171" customFormat="1">
      <c r="A35" s="167">
        <v>27</v>
      </c>
      <c r="B35" s="167" t="s">
        <v>39</v>
      </c>
      <c r="C35" s="168">
        <v>12</v>
      </c>
      <c r="D35" s="168">
        <v>11</v>
      </c>
      <c r="E35" s="168">
        <v>14</v>
      </c>
      <c r="F35" s="169">
        <f t="shared" si="28"/>
      </c>
      <c r="G35" s="170">
        <f t="shared" si="29"/>
      </c>
      <c r="H35" s="168">
        <v>34</v>
      </c>
      <c r="I35" s="168">
        <v>34</v>
      </c>
      <c r="J35" s="168">
        <v>41</v>
      </c>
      <c r="K35" s="169">
        <f t="shared" si="30"/>
      </c>
      <c r="L35" s="170">
        <f t="shared" si="31"/>
      </c>
      <c r="M35" s="168">
        <v>53</v>
      </c>
      <c r="N35" s="168">
        <v>53</v>
      </c>
      <c r="O35" s="168">
        <v>52</v>
      </c>
      <c r="P35" s="169">
        <f t="shared" si="32"/>
      </c>
      <c r="Q35" s="170">
        <f t="shared" si="33"/>
      </c>
      <c r="R35" s="168">
        <v>99</v>
      </c>
      <c r="S35" s="168">
        <v>98</v>
      </c>
      <c r="T35" s="168">
        <v>107</v>
      </c>
      <c r="U35" s="169">
        <f t="shared" si="34"/>
      </c>
      <c r="V35" s="170">
        <f t="shared" si="35"/>
      </c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  <c r="AZ35" s="161"/>
      <c r="BA35" s="161"/>
      <c r="BB35" s="161"/>
      <c r="BC35" s="161"/>
      <c r="BD35" s="161"/>
      <c r="BE35" s="161"/>
      <c r="BF35" s="161"/>
      <c r="BG35" s="161"/>
      <c r="BH35" s="161"/>
      <c r="BI35" s="161"/>
      <c r="BJ35" s="161"/>
      <c r="BK35" s="161"/>
      <c r="BL35" s="161"/>
      <c r="BM35" s="161"/>
      <c r="BN35" s="161"/>
      <c r="BO35" s="161"/>
      <c r="BP35" s="161"/>
      <c r="BQ35" s="161"/>
      <c r="BR35" s="161"/>
      <c r="BS35" s="161"/>
      <c r="BT35" s="161"/>
      <c r="BU35" s="161"/>
      <c r="BV35" s="161"/>
      <c r="BW35" s="161"/>
      <c r="BX35" s="161"/>
      <c r="BY35" s="161"/>
      <c r="BZ35" s="161"/>
      <c r="CA35" s="161"/>
      <c r="CB35" s="161"/>
      <c r="CC35" s="161"/>
      <c r="CD35" s="161"/>
      <c r="CE35" s="161"/>
      <c r="CF35" s="161"/>
      <c r="CG35" s="161"/>
      <c r="CH35" s="161"/>
      <c r="CI35" s="161"/>
      <c r="CJ35" s="161"/>
      <c r="CK35" s="161"/>
      <c r="CL35" s="161"/>
      <c r="CM35" s="161"/>
      <c r="CN35" s="161"/>
      <c r="CO35" s="161"/>
      <c r="CP35" s="161"/>
      <c r="CQ35" s="161"/>
      <c r="CR35" s="161"/>
      <c r="CS35" s="161"/>
      <c r="CT35" s="161"/>
      <c r="CU35" s="161"/>
      <c r="CV35" s="161"/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/>
      <c r="DU35" s="161"/>
      <c r="DV35" s="161"/>
      <c r="DW35" s="161"/>
      <c r="DX35" s="161"/>
      <c r="DY35" s="161"/>
      <c r="DZ35" s="161"/>
      <c r="EA35" s="161"/>
      <c r="EB35" s="161"/>
      <c r="EC35" s="161"/>
      <c r="ED35" s="161"/>
      <c r="EE35" s="161"/>
      <c r="EF35" s="161"/>
      <c r="EG35" s="161"/>
      <c r="EH35" s="161"/>
      <c r="EI35" s="161"/>
      <c r="EJ35" s="161"/>
      <c r="EK35" s="161"/>
      <c r="EL35" s="161"/>
      <c r="EM35" s="161"/>
      <c r="EN35" s="161"/>
      <c r="EO35" s="161"/>
      <c r="EP35" s="161"/>
      <c r="EQ35" s="161"/>
      <c r="ER35" s="161"/>
      <c r="ES35" s="161"/>
      <c r="ET35" s="161"/>
      <c r="EU35" s="161"/>
      <c r="EV35" s="161"/>
      <c r="EW35" s="161"/>
      <c r="EX35" s="161"/>
      <c r="EY35" s="161"/>
      <c r="EZ35" s="161"/>
      <c r="FA35" s="161"/>
      <c r="FB35" s="161"/>
      <c r="FC35" s="161"/>
      <c r="FD35" s="161"/>
      <c r="FE35" s="161"/>
      <c r="FF35" s="161"/>
      <c r="FG35" s="161"/>
      <c r="FH35" s="161"/>
      <c r="FI35" s="161"/>
      <c r="FJ35" s="161"/>
      <c r="FK35" s="161"/>
      <c r="FL35" s="161"/>
      <c r="FM35" s="161"/>
      <c r="FN35" s="161"/>
      <c r="FO35" s="161"/>
      <c r="FP35" s="161"/>
      <c r="FQ35" s="161"/>
      <c r="FR35" s="161"/>
      <c r="FS35" s="161"/>
      <c r="FT35" s="161"/>
      <c r="FU35" s="161"/>
      <c r="FV35" s="161"/>
      <c r="FW35" s="161"/>
      <c r="FX35" s="161"/>
      <c r="FY35" s="161"/>
      <c r="FZ35" s="161"/>
      <c r="GA35" s="161"/>
      <c r="GB35" s="161"/>
      <c r="GC35" s="161"/>
      <c r="GD35" s="161"/>
      <c r="GE35" s="161"/>
      <c r="GF35" s="161"/>
      <c r="GG35" s="161"/>
      <c r="GH35" s="161"/>
      <c r="GI35" s="161"/>
      <c r="GJ35" s="161"/>
      <c r="GK35" s="161"/>
      <c r="GL35" s="161"/>
      <c r="GM35" s="161"/>
      <c r="GN35" s="161"/>
      <c r="GO35" s="161"/>
      <c r="GP35" s="161"/>
      <c r="GQ35" s="161"/>
      <c r="GR35" s="161"/>
      <c r="GS35" s="161"/>
      <c r="GT35" s="161"/>
      <c r="GU35" s="161"/>
      <c r="GV35" s="161"/>
      <c r="GW35" s="161"/>
      <c r="GX35" s="161"/>
      <c r="GY35" s="161"/>
      <c r="GZ35" s="161"/>
      <c r="HA35" s="161"/>
      <c r="HB35" s="161"/>
      <c r="HC35" s="161"/>
      <c r="HD35" s="161"/>
      <c r="HE35" s="161"/>
      <c r="HF35" s="161"/>
      <c r="HG35" s="161"/>
      <c r="HH35" s="161"/>
      <c r="HI35" s="161"/>
      <c r="HJ35" s="161"/>
      <c r="HK35" s="161"/>
      <c r="HL35" s="161"/>
      <c r="HM35" s="161"/>
      <c r="HN35" s="161"/>
      <c r="HO35" s="161"/>
      <c r="HP35" s="161"/>
      <c r="HQ35" s="161"/>
      <c r="HR35" s="161"/>
      <c r="HS35" s="161"/>
      <c r="HT35" s="161"/>
      <c r="HU35" s="161"/>
    </row>
    <row r="36" ht="14.25" s="171" customFormat="1">
      <c r="A36" s="167">
        <v>28</v>
      </c>
      <c r="B36" s="167" t="s">
        <v>40</v>
      </c>
      <c r="C36" s="168">
        <v>20</v>
      </c>
      <c r="D36" s="168">
        <v>18</v>
      </c>
      <c r="E36" s="168">
        <v>19</v>
      </c>
      <c r="F36" s="169">
        <f t="shared" si="28"/>
      </c>
      <c r="G36" s="170">
        <f t="shared" si="29"/>
      </c>
      <c r="H36" s="168">
        <v>28</v>
      </c>
      <c r="I36" s="168">
        <v>27</v>
      </c>
      <c r="J36" s="168">
        <v>28</v>
      </c>
      <c r="K36" s="169">
        <f t="shared" si="30"/>
      </c>
      <c r="L36" s="170">
        <f t="shared" si="31"/>
      </c>
      <c r="M36" s="168">
        <v>77</v>
      </c>
      <c r="N36" s="168">
        <v>76</v>
      </c>
      <c r="O36" s="168">
        <v>68</v>
      </c>
      <c r="P36" s="169">
        <f t="shared" si="32"/>
      </c>
      <c r="Q36" s="170">
        <f t="shared" si="33"/>
      </c>
      <c r="R36" s="168">
        <v>125</v>
      </c>
      <c r="S36" s="168">
        <v>121</v>
      </c>
      <c r="T36" s="168">
        <v>115</v>
      </c>
      <c r="U36" s="169">
        <f t="shared" si="34"/>
      </c>
      <c r="V36" s="170">
        <f t="shared" si="35"/>
      </c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  <c r="AU36" s="161"/>
      <c r="AV36" s="161"/>
      <c r="AW36" s="161"/>
      <c r="AX36" s="161"/>
      <c r="AY36" s="161"/>
      <c r="AZ36" s="161"/>
      <c r="BA36" s="161"/>
      <c r="BB36" s="161"/>
      <c r="BC36" s="161"/>
      <c r="BD36" s="161"/>
      <c r="BE36" s="161"/>
      <c r="BF36" s="161"/>
      <c r="BG36" s="161"/>
      <c r="BH36" s="161"/>
      <c r="BI36" s="161"/>
      <c r="BJ36" s="161"/>
      <c r="BK36" s="161"/>
      <c r="BL36" s="161"/>
      <c r="BM36" s="161"/>
      <c r="BN36" s="161"/>
      <c r="BO36" s="161"/>
      <c r="BP36" s="161"/>
      <c r="BQ36" s="161"/>
      <c r="BR36" s="161"/>
      <c r="BS36" s="161"/>
      <c r="BT36" s="161"/>
      <c r="BU36" s="161"/>
      <c r="BV36" s="161"/>
      <c r="BW36" s="161"/>
      <c r="BX36" s="161"/>
      <c r="BY36" s="161"/>
      <c r="BZ36" s="161"/>
      <c r="CA36" s="161"/>
      <c r="CB36" s="161"/>
      <c r="CC36" s="161"/>
      <c r="CD36" s="161"/>
      <c r="CE36" s="161"/>
      <c r="CF36" s="161"/>
      <c r="CG36" s="161"/>
      <c r="CH36" s="161"/>
      <c r="CI36" s="161"/>
      <c r="CJ36" s="161"/>
      <c r="CK36" s="161"/>
      <c r="CL36" s="161"/>
      <c r="CM36" s="161"/>
      <c r="CN36" s="161"/>
      <c r="CO36" s="161"/>
      <c r="CP36" s="161"/>
      <c r="CQ36" s="161"/>
      <c r="CR36" s="161"/>
      <c r="CS36" s="161"/>
      <c r="CT36" s="161"/>
      <c r="CU36" s="161"/>
      <c r="CV36" s="161"/>
      <c r="CW36" s="161"/>
      <c r="CX36" s="161"/>
      <c r="CY36" s="161"/>
      <c r="CZ36" s="161"/>
      <c r="DA36" s="161"/>
      <c r="DB36" s="161"/>
      <c r="DC36" s="161"/>
      <c r="DD36" s="161"/>
      <c r="DE36" s="161"/>
      <c r="DF36" s="161"/>
      <c r="DG36" s="161"/>
      <c r="DH36" s="161"/>
      <c r="DI36" s="161"/>
      <c r="DJ36" s="161"/>
      <c r="DK36" s="161"/>
      <c r="DL36" s="161"/>
      <c r="DM36" s="161"/>
      <c r="DN36" s="161"/>
      <c r="DO36" s="161"/>
      <c r="DP36" s="161"/>
      <c r="DQ36" s="161"/>
      <c r="DR36" s="161"/>
      <c r="DS36" s="161"/>
      <c r="DT36" s="161"/>
      <c r="DU36" s="161"/>
      <c r="DV36" s="161"/>
      <c r="DW36" s="161"/>
      <c r="DX36" s="161"/>
      <c r="DY36" s="161"/>
      <c r="DZ36" s="161"/>
      <c r="EA36" s="161"/>
      <c r="EB36" s="161"/>
      <c r="EC36" s="161"/>
      <c r="ED36" s="161"/>
      <c r="EE36" s="161"/>
      <c r="EF36" s="161"/>
      <c r="EG36" s="161"/>
      <c r="EH36" s="161"/>
      <c r="EI36" s="161"/>
      <c r="EJ36" s="161"/>
      <c r="EK36" s="161"/>
      <c r="EL36" s="161"/>
      <c r="EM36" s="161"/>
      <c r="EN36" s="161"/>
      <c r="EO36" s="161"/>
      <c r="EP36" s="161"/>
      <c r="EQ36" s="161"/>
      <c r="ER36" s="161"/>
      <c r="ES36" s="161"/>
      <c r="ET36" s="161"/>
      <c r="EU36" s="161"/>
      <c r="EV36" s="161"/>
      <c r="EW36" s="161"/>
      <c r="EX36" s="161"/>
      <c r="EY36" s="161"/>
      <c r="EZ36" s="161"/>
      <c r="FA36" s="161"/>
      <c r="FB36" s="161"/>
      <c r="FC36" s="161"/>
      <c r="FD36" s="161"/>
      <c r="FE36" s="161"/>
      <c r="FF36" s="161"/>
      <c r="FG36" s="161"/>
      <c r="FH36" s="161"/>
      <c r="FI36" s="161"/>
      <c r="FJ36" s="161"/>
      <c r="FK36" s="161"/>
      <c r="FL36" s="161"/>
      <c r="FM36" s="161"/>
      <c r="FN36" s="161"/>
      <c r="FO36" s="161"/>
      <c r="FP36" s="161"/>
      <c r="FQ36" s="161"/>
      <c r="FR36" s="161"/>
      <c r="FS36" s="161"/>
      <c r="FT36" s="161"/>
      <c r="FU36" s="161"/>
      <c r="FV36" s="161"/>
      <c r="FW36" s="161"/>
      <c r="FX36" s="161"/>
      <c r="FY36" s="161"/>
      <c r="FZ36" s="161"/>
      <c r="GA36" s="161"/>
      <c r="GB36" s="161"/>
      <c r="GC36" s="161"/>
      <c r="GD36" s="161"/>
      <c r="GE36" s="161"/>
      <c r="GF36" s="161"/>
      <c r="GG36" s="161"/>
      <c r="GH36" s="161"/>
      <c r="GI36" s="161"/>
      <c r="GJ36" s="161"/>
      <c r="GK36" s="161"/>
      <c r="GL36" s="161"/>
      <c r="GM36" s="161"/>
      <c r="GN36" s="161"/>
      <c r="GO36" s="161"/>
      <c r="GP36" s="161"/>
      <c r="GQ36" s="161"/>
      <c r="GR36" s="161"/>
      <c r="GS36" s="161"/>
      <c r="GT36" s="161"/>
      <c r="GU36" s="161"/>
      <c r="GV36" s="161"/>
      <c r="GW36" s="161"/>
      <c r="GX36" s="161"/>
      <c r="GY36" s="161"/>
      <c r="GZ36" s="161"/>
      <c r="HA36" s="161"/>
      <c r="HB36" s="161"/>
      <c r="HC36" s="161"/>
      <c r="HD36" s="161"/>
      <c r="HE36" s="161"/>
      <c r="HF36" s="161"/>
      <c r="HG36" s="161"/>
      <c r="HH36" s="161"/>
      <c r="HI36" s="161"/>
      <c r="HJ36" s="161"/>
      <c r="HK36" s="161"/>
      <c r="HL36" s="161"/>
      <c r="HM36" s="161"/>
      <c r="HN36" s="161"/>
      <c r="HO36" s="161"/>
      <c r="HP36" s="161"/>
      <c r="HQ36" s="161"/>
      <c r="HR36" s="161"/>
      <c r="HS36" s="161"/>
      <c r="HT36" s="161"/>
      <c r="HU36" s="161"/>
    </row>
    <row r="37" ht="14.25" s="171" customFormat="1">
      <c r="A37" s="167">
        <v>29</v>
      </c>
      <c r="B37" s="167" t="s">
        <v>41</v>
      </c>
      <c r="C37" s="168">
        <v>22</v>
      </c>
      <c r="D37" s="168">
        <v>22</v>
      </c>
      <c r="E37" s="168">
        <v>22</v>
      </c>
      <c r="F37" s="169">
        <f t="shared" si="28"/>
      </c>
      <c r="G37" s="170">
        <f t="shared" si="29"/>
      </c>
      <c r="H37" s="168">
        <v>32</v>
      </c>
      <c r="I37" s="168">
        <v>32</v>
      </c>
      <c r="J37" s="168">
        <v>32</v>
      </c>
      <c r="K37" s="169">
        <f t="shared" si="30"/>
      </c>
      <c r="L37" s="170">
        <f t="shared" si="31"/>
      </c>
      <c r="M37" s="168">
        <v>51</v>
      </c>
      <c r="N37" s="168">
        <v>51</v>
      </c>
      <c r="O37" s="168">
        <v>51</v>
      </c>
      <c r="P37" s="169">
        <f t="shared" si="32"/>
      </c>
      <c r="Q37" s="170">
        <f t="shared" si="33"/>
      </c>
      <c r="R37" s="168">
        <v>105</v>
      </c>
      <c r="S37" s="168">
        <v>105</v>
      </c>
      <c r="T37" s="168">
        <v>105</v>
      </c>
      <c r="U37" s="169">
        <f t="shared" si="34"/>
      </c>
      <c r="V37" s="170">
        <f t="shared" si="35"/>
      </c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1"/>
      <c r="AY37" s="161"/>
      <c r="AZ37" s="161"/>
      <c r="BA37" s="161"/>
      <c r="BB37" s="161"/>
      <c r="BC37" s="161"/>
      <c r="BD37" s="161"/>
      <c r="BE37" s="161"/>
      <c r="BF37" s="161"/>
      <c r="BG37" s="161"/>
      <c r="BH37" s="161"/>
      <c r="BI37" s="161"/>
      <c r="BJ37" s="161"/>
      <c r="BK37" s="161"/>
      <c r="BL37" s="161"/>
      <c r="BM37" s="161"/>
      <c r="BN37" s="161"/>
      <c r="BO37" s="161"/>
      <c r="BP37" s="161"/>
      <c r="BQ37" s="161"/>
      <c r="BR37" s="161"/>
      <c r="BS37" s="161"/>
      <c r="BT37" s="161"/>
      <c r="BU37" s="161"/>
      <c r="BV37" s="161"/>
      <c r="BW37" s="161"/>
      <c r="BX37" s="161"/>
      <c r="BY37" s="161"/>
      <c r="BZ37" s="161"/>
      <c r="CA37" s="161"/>
      <c r="CB37" s="161"/>
      <c r="CC37" s="161"/>
      <c r="CD37" s="161"/>
      <c r="CE37" s="161"/>
      <c r="CF37" s="161"/>
      <c r="CG37" s="161"/>
      <c r="CH37" s="161"/>
      <c r="CI37" s="161"/>
      <c r="CJ37" s="161"/>
      <c r="CK37" s="161"/>
      <c r="CL37" s="161"/>
      <c r="CM37" s="161"/>
      <c r="CN37" s="161"/>
      <c r="CO37" s="161"/>
      <c r="CP37" s="161"/>
      <c r="CQ37" s="161"/>
      <c r="CR37" s="161"/>
      <c r="CS37" s="161"/>
      <c r="CT37" s="161"/>
      <c r="CU37" s="161"/>
      <c r="CV37" s="161"/>
      <c r="CW37" s="161"/>
      <c r="CX37" s="161"/>
      <c r="CY37" s="161"/>
      <c r="CZ37" s="161"/>
      <c r="DA37" s="161"/>
      <c r="DB37" s="161"/>
      <c r="DC37" s="161"/>
      <c r="DD37" s="161"/>
      <c r="DE37" s="161"/>
      <c r="DF37" s="161"/>
      <c r="DG37" s="161"/>
      <c r="DH37" s="161"/>
      <c r="DI37" s="161"/>
      <c r="DJ37" s="161"/>
      <c r="DK37" s="161"/>
      <c r="DL37" s="161"/>
      <c r="DM37" s="161"/>
      <c r="DN37" s="161"/>
      <c r="DO37" s="161"/>
      <c r="DP37" s="161"/>
      <c r="DQ37" s="161"/>
      <c r="DR37" s="161"/>
      <c r="DS37" s="161"/>
      <c r="DT37" s="161"/>
      <c r="DU37" s="161"/>
      <c r="DV37" s="161"/>
      <c r="DW37" s="161"/>
      <c r="DX37" s="161"/>
      <c r="DY37" s="161"/>
      <c r="DZ37" s="161"/>
      <c r="EA37" s="161"/>
      <c r="EB37" s="161"/>
      <c r="EC37" s="161"/>
      <c r="ED37" s="161"/>
      <c r="EE37" s="161"/>
      <c r="EF37" s="161"/>
      <c r="EG37" s="161"/>
      <c r="EH37" s="161"/>
      <c r="EI37" s="161"/>
      <c r="EJ37" s="161"/>
      <c r="EK37" s="161"/>
      <c r="EL37" s="161"/>
      <c r="EM37" s="161"/>
      <c r="EN37" s="161"/>
      <c r="EO37" s="161"/>
      <c r="EP37" s="161"/>
      <c r="EQ37" s="161"/>
      <c r="ER37" s="161"/>
      <c r="ES37" s="161"/>
      <c r="ET37" s="161"/>
      <c r="EU37" s="161"/>
      <c r="EV37" s="161"/>
      <c r="EW37" s="161"/>
      <c r="EX37" s="161"/>
      <c r="EY37" s="161"/>
      <c r="EZ37" s="161"/>
      <c r="FA37" s="161"/>
      <c r="FB37" s="161"/>
      <c r="FC37" s="161"/>
      <c r="FD37" s="161"/>
      <c r="FE37" s="161"/>
      <c r="FF37" s="161"/>
      <c r="FG37" s="161"/>
      <c r="FH37" s="161"/>
      <c r="FI37" s="161"/>
      <c r="FJ37" s="161"/>
      <c r="FK37" s="161"/>
      <c r="FL37" s="161"/>
      <c r="FM37" s="161"/>
      <c r="FN37" s="161"/>
      <c r="FO37" s="161"/>
      <c r="FP37" s="161"/>
      <c r="FQ37" s="161"/>
      <c r="FR37" s="161"/>
      <c r="FS37" s="161"/>
      <c r="FT37" s="161"/>
      <c r="FU37" s="161"/>
      <c r="FV37" s="161"/>
      <c r="FW37" s="161"/>
      <c r="FX37" s="161"/>
      <c r="FY37" s="161"/>
      <c r="FZ37" s="161"/>
      <c r="GA37" s="161"/>
      <c r="GB37" s="161"/>
      <c r="GC37" s="161"/>
      <c r="GD37" s="161"/>
      <c r="GE37" s="161"/>
      <c r="GF37" s="161"/>
      <c r="GG37" s="161"/>
      <c r="GH37" s="161"/>
      <c r="GI37" s="161"/>
      <c r="GJ37" s="161"/>
      <c r="GK37" s="161"/>
      <c r="GL37" s="161"/>
      <c r="GM37" s="161"/>
      <c r="GN37" s="161"/>
      <c r="GO37" s="161"/>
      <c r="GP37" s="161"/>
      <c r="GQ37" s="161"/>
      <c r="GR37" s="161"/>
      <c r="GS37" s="161"/>
      <c r="GT37" s="161"/>
      <c r="GU37" s="161"/>
      <c r="GV37" s="161"/>
      <c r="GW37" s="161"/>
      <c r="GX37" s="161"/>
      <c r="GY37" s="161"/>
      <c r="GZ37" s="161"/>
      <c r="HA37" s="161"/>
      <c r="HB37" s="161"/>
      <c r="HC37" s="161"/>
      <c r="HD37" s="161"/>
      <c r="HE37" s="161"/>
      <c r="HF37" s="161"/>
      <c r="HG37" s="161"/>
      <c r="HH37" s="161"/>
      <c r="HI37" s="161"/>
      <c r="HJ37" s="161"/>
      <c r="HK37" s="161"/>
      <c r="HL37" s="161"/>
      <c r="HM37" s="161"/>
      <c r="HN37" s="161"/>
      <c r="HO37" s="161"/>
      <c r="HP37" s="161"/>
      <c r="HQ37" s="161"/>
      <c r="HR37" s="161"/>
      <c r="HS37" s="161"/>
      <c r="HT37" s="161"/>
      <c r="HU37" s="161"/>
    </row>
    <row r="38" ht="14.25" s="171" customFormat="1">
      <c r="A38" s="167">
        <v>30</v>
      </c>
      <c r="B38" s="167" t="s">
        <v>42</v>
      </c>
      <c r="C38" s="168">
        <v>0</v>
      </c>
      <c r="D38" s="168">
        <v>0</v>
      </c>
      <c r="E38" s="168">
        <v>1</v>
      </c>
      <c r="F38" s="169">
        <f t="shared" si="28"/>
      </c>
      <c r="G38" s="170">
        <f t="shared" si="29"/>
      </c>
      <c r="H38" s="168">
        <v>0</v>
      </c>
      <c r="I38" s="168">
        <v>0</v>
      </c>
      <c r="J38" s="168">
        <v>12</v>
      </c>
      <c r="K38" s="169">
        <f t="shared" si="30"/>
      </c>
      <c r="L38" s="170">
        <f t="shared" si="31"/>
      </c>
      <c r="M38" s="168">
        <v>0</v>
      </c>
      <c r="N38" s="168">
        <v>0</v>
      </c>
      <c r="O38" s="168">
        <v>9</v>
      </c>
      <c r="P38" s="169">
        <f t="shared" si="32"/>
      </c>
      <c r="Q38" s="170">
        <f t="shared" si="33"/>
      </c>
      <c r="R38" s="168">
        <v>0</v>
      </c>
      <c r="S38" s="168">
        <v>0</v>
      </c>
      <c r="T38" s="168">
        <v>22</v>
      </c>
      <c r="U38" s="169">
        <f t="shared" si="34"/>
      </c>
      <c r="V38" s="170">
        <f t="shared" si="35"/>
      </c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1"/>
      <c r="AY38" s="161"/>
      <c r="AZ38" s="161"/>
      <c r="BA38" s="161"/>
      <c r="BB38" s="161"/>
      <c r="BC38" s="161"/>
      <c r="BD38" s="161"/>
      <c r="BE38" s="161"/>
      <c r="BF38" s="161"/>
      <c r="BG38" s="161"/>
      <c r="BH38" s="161"/>
      <c r="BI38" s="161"/>
      <c r="BJ38" s="161"/>
      <c r="BK38" s="161"/>
      <c r="BL38" s="161"/>
      <c r="BM38" s="161"/>
      <c r="BN38" s="161"/>
      <c r="BO38" s="161"/>
      <c r="BP38" s="161"/>
      <c r="BQ38" s="161"/>
      <c r="BR38" s="161"/>
      <c r="BS38" s="161"/>
      <c r="BT38" s="161"/>
      <c r="BU38" s="161"/>
      <c r="BV38" s="161"/>
      <c r="BW38" s="161"/>
      <c r="BX38" s="161"/>
      <c r="BY38" s="161"/>
      <c r="BZ38" s="161"/>
      <c r="CA38" s="161"/>
      <c r="CB38" s="161"/>
      <c r="CC38" s="161"/>
      <c r="CD38" s="161"/>
      <c r="CE38" s="161"/>
      <c r="CF38" s="161"/>
      <c r="CG38" s="161"/>
      <c r="CH38" s="161"/>
      <c r="CI38" s="161"/>
      <c r="CJ38" s="161"/>
      <c r="CK38" s="161"/>
      <c r="CL38" s="161"/>
      <c r="CM38" s="161"/>
      <c r="CN38" s="161"/>
      <c r="CO38" s="161"/>
      <c r="CP38" s="161"/>
      <c r="CQ38" s="161"/>
      <c r="CR38" s="161"/>
      <c r="CS38" s="161"/>
      <c r="CT38" s="161"/>
      <c r="CU38" s="161"/>
      <c r="CV38" s="161"/>
      <c r="CW38" s="161"/>
      <c r="CX38" s="161"/>
      <c r="CY38" s="161"/>
      <c r="CZ38" s="161"/>
      <c r="DA38" s="161"/>
      <c r="DB38" s="161"/>
      <c r="DC38" s="161"/>
      <c r="DD38" s="161"/>
      <c r="DE38" s="161"/>
      <c r="DF38" s="161"/>
      <c r="DG38" s="161"/>
      <c r="DH38" s="161"/>
      <c r="DI38" s="161"/>
      <c r="DJ38" s="161"/>
      <c r="DK38" s="161"/>
      <c r="DL38" s="161"/>
      <c r="DM38" s="161"/>
      <c r="DN38" s="161"/>
      <c r="DO38" s="161"/>
      <c r="DP38" s="161"/>
      <c r="DQ38" s="161"/>
      <c r="DR38" s="161"/>
      <c r="DS38" s="161"/>
      <c r="DT38" s="161"/>
      <c r="DU38" s="161"/>
      <c r="DV38" s="161"/>
      <c r="DW38" s="161"/>
      <c r="DX38" s="161"/>
      <c r="DY38" s="161"/>
      <c r="DZ38" s="161"/>
      <c r="EA38" s="161"/>
      <c r="EB38" s="161"/>
      <c r="EC38" s="161"/>
      <c r="ED38" s="161"/>
      <c r="EE38" s="161"/>
      <c r="EF38" s="161"/>
      <c r="EG38" s="161"/>
      <c r="EH38" s="161"/>
      <c r="EI38" s="161"/>
      <c r="EJ38" s="161"/>
      <c r="EK38" s="161"/>
      <c r="EL38" s="161"/>
      <c r="EM38" s="161"/>
      <c r="EN38" s="161"/>
      <c r="EO38" s="161"/>
      <c r="EP38" s="161"/>
      <c r="EQ38" s="161"/>
      <c r="ER38" s="161"/>
      <c r="ES38" s="161"/>
      <c r="ET38" s="161"/>
      <c r="EU38" s="161"/>
      <c r="EV38" s="161"/>
      <c r="EW38" s="161"/>
      <c r="EX38" s="161"/>
      <c r="EY38" s="161"/>
      <c r="EZ38" s="161"/>
      <c r="FA38" s="161"/>
      <c r="FB38" s="161"/>
      <c r="FC38" s="161"/>
      <c r="FD38" s="161"/>
      <c r="FE38" s="161"/>
      <c r="FF38" s="161"/>
      <c r="FG38" s="161"/>
      <c r="FH38" s="161"/>
      <c r="FI38" s="161"/>
      <c r="FJ38" s="161"/>
      <c r="FK38" s="161"/>
      <c r="FL38" s="161"/>
      <c r="FM38" s="161"/>
      <c r="FN38" s="161"/>
      <c r="FO38" s="161"/>
      <c r="FP38" s="161"/>
      <c r="FQ38" s="161"/>
      <c r="FR38" s="161"/>
      <c r="FS38" s="161"/>
      <c r="FT38" s="161"/>
      <c r="FU38" s="161"/>
      <c r="FV38" s="161"/>
      <c r="FW38" s="161"/>
      <c r="FX38" s="161"/>
      <c r="FY38" s="161"/>
      <c r="FZ38" s="161"/>
      <c r="GA38" s="161"/>
      <c r="GB38" s="161"/>
      <c r="GC38" s="161"/>
      <c r="GD38" s="161"/>
      <c r="GE38" s="161"/>
      <c r="GF38" s="161"/>
      <c r="GG38" s="161"/>
      <c r="GH38" s="161"/>
      <c r="GI38" s="161"/>
      <c r="GJ38" s="161"/>
      <c r="GK38" s="161"/>
      <c r="GL38" s="161"/>
      <c r="GM38" s="161"/>
      <c r="GN38" s="161"/>
      <c r="GO38" s="161"/>
      <c r="GP38" s="161"/>
      <c r="GQ38" s="161"/>
      <c r="GR38" s="161"/>
      <c r="GS38" s="161"/>
      <c r="GT38" s="161"/>
      <c r="GU38" s="161"/>
      <c r="GV38" s="161"/>
      <c r="GW38" s="161"/>
      <c r="GX38" s="161"/>
      <c r="GY38" s="161"/>
      <c r="GZ38" s="161"/>
      <c r="HA38" s="161"/>
      <c r="HB38" s="161"/>
      <c r="HC38" s="161"/>
      <c r="HD38" s="161"/>
      <c r="HE38" s="161"/>
      <c r="HF38" s="161"/>
      <c r="HG38" s="161"/>
      <c r="HH38" s="161"/>
      <c r="HI38" s="161"/>
      <c r="HJ38" s="161"/>
      <c r="HK38" s="161"/>
      <c r="HL38" s="161"/>
      <c r="HM38" s="161"/>
      <c r="HN38" s="161"/>
      <c r="HO38" s="161"/>
      <c r="HP38" s="161"/>
      <c r="HQ38" s="161"/>
      <c r="HR38" s="161"/>
      <c r="HS38" s="161"/>
      <c r="HT38" s="161"/>
      <c r="HU38" s="161"/>
    </row>
    <row r="39" ht="14.25" s="171" customFormat="1">
      <c r="A39" s="167">
        <v>31</v>
      </c>
      <c r="B39" s="167" t="s">
        <v>43</v>
      </c>
      <c r="C39" s="168">
        <v>1</v>
      </c>
      <c r="D39" s="168">
        <v>11</v>
      </c>
      <c r="E39" s="168">
        <v>1</v>
      </c>
      <c r="F39" s="169">
        <f t="shared" si="28"/>
      </c>
      <c r="G39" s="170">
        <f t="shared" si="29"/>
      </c>
      <c r="H39" s="168">
        <v>5</v>
      </c>
      <c r="I39" s="168">
        <v>10</v>
      </c>
      <c r="J39" s="168">
        <v>7</v>
      </c>
      <c r="K39" s="169">
        <f t="shared" si="30"/>
      </c>
      <c r="L39" s="170">
        <f t="shared" si="31"/>
      </c>
      <c r="M39" s="168">
        <v>22</v>
      </c>
      <c r="N39" s="168">
        <v>23</v>
      </c>
      <c r="O39" s="168">
        <v>24</v>
      </c>
      <c r="P39" s="169">
        <f t="shared" si="32"/>
      </c>
      <c r="Q39" s="170">
        <f t="shared" si="33"/>
      </c>
      <c r="R39" s="168">
        <v>28</v>
      </c>
      <c r="S39" s="168">
        <v>44</v>
      </c>
      <c r="T39" s="168">
        <v>32</v>
      </c>
      <c r="U39" s="169">
        <f t="shared" si="34"/>
      </c>
      <c r="V39" s="170">
        <f t="shared" si="35"/>
      </c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1"/>
      <c r="CC39" s="161"/>
      <c r="CD39" s="161"/>
      <c r="CE39" s="161"/>
      <c r="CF39" s="161"/>
      <c r="CG39" s="161"/>
      <c r="CH39" s="161"/>
      <c r="CI39" s="161"/>
      <c r="CJ39" s="161"/>
      <c r="CK39" s="161"/>
      <c r="CL39" s="161"/>
      <c r="CM39" s="161"/>
      <c r="CN39" s="161"/>
      <c r="CO39" s="161"/>
      <c r="CP39" s="161"/>
      <c r="CQ39" s="161"/>
      <c r="CR39" s="161"/>
      <c r="CS39" s="161"/>
      <c r="CT39" s="161"/>
      <c r="CU39" s="161"/>
      <c r="CV39" s="161"/>
      <c r="CW39" s="161"/>
      <c r="CX39" s="161"/>
      <c r="CY39" s="161"/>
      <c r="CZ39" s="161"/>
      <c r="DA39" s="161"/>
      <c r="DB39" s="161"/>
      <c r="DC39" s="161"/>
      <c r="DD39" s="161"/>
      <c r="DE39" s="161"/>
      <c r="DF39" s="161"/>
      <c r="DG39" s="161"/>
      <c r="DH39" s="161"/>
      <c r="DI39" s="161"/>
      <c r="DJ39" s="161"/>
      <c r="DK39" s="161"/>
      <c r="DL39" s="161"/>
      <c r="DM39" s="161"/>
      <c r="DN39" s="161"/>
      <c r="DO39" s="161"/>
      <c r="DP39" s="161"/>
      <c r="DQ39" s="161"/>
      <c r="DR39" s="161"/>
      <c r="DS39" s="161"/>
      <c r="DT39" s="161"/>
      <c r="DU39" s="161"/>
      <c r="DV39" s="161"/>
      <c r="DW39" s="161"/>
      <c r="DX39" s="161"/>
      <c r="DY39" s="161"/>
      <c r="DZ39" s="161"/>
      <c r="EA39" s="161"/>
      <c r="EB39" s="161"/>
      <c r="EC39" s="161"/>
      <c r="ED39" s="161"/>
      <c r="EE39" s="161"/>
      <c r="EF39" s="161"/>
      <c r="EG39" s="161"/>
      <c r="EH39" s="161"/>
      <c r="EI39" s="161"/>
      <c r="EJ39" s="161"/>
      <c r="EK39" s="161"/>
      <c r="EL39" s="161"/>
      <c r="EM39" s="161"/>
      <c r="EN39" s="161"/>
      <c r="EO39" s="161"/>
      <c r="EP39" s="161"/>
      <c r="EQ39" s="161"/>
      <c r="ER39" s="161"/>
      <c r="ES39" s="161"/>
      <c r="ET39" s="161"/>
      <c r="EU39" s="161"/>
      <c r="EV39" s="161"/>
      <c r="EW39" s="161"/>
      <c r="EX39" s="161"/>
      <c r="EY39" s="161"/>
      <c r="EZ39" s="161"/>
      <c r="FA39" s="161"/>
      <c r="FB39" s="161"/>
      <c r="FC39" s="161"/>
      <c r="FD39" s="161"/>
      <c r="FE39" s="161"/>
      <c r="FF39" s="161"/>
      <c r="FG39" s="161"/>
      <c r="FH39" s="161"/>
      <c r="FI39" s="161"/>
      <c r="FJ39" s="161"/>
      <c r="FK39" s="161"/>
      <c r="FL39" s="161"/>
      <c r="FM39" s="161"/>
      <c r="FN39" s="161"/>
      <c r="FO39" s="161"/>
      <c r="FP39" s="161"/>
      <c r="FQ39" s="161"/>
      <c r="FR39" s="161"/>
      <c r="FS39" s="161"/>
      <c r="FT39" s="161"/>
      <c r="FU39" s="161"/>
      <c r="FV39" s="161"/>
      <c r="FW39" s="161"/>
      <c r="FX39" s="161"/>
      <c r="FY39" s="161"/>
      <c r="FZ39" s="161"/>
      <c r="GA39" s="161"/>
      <c r="GB39" s="161"/>
      <c r="GC39" s="161"/>
      <c r="GD39" s="161"/>
      <c r="GE39" s="161"/>
      <c r="GF39" s="161"/>
      <c r="GG39" s="161"/>
      <c r="GH39" s="161"/>
      <c r="GI39" s="161"/>
      <c r="GJ39" s="161"/>
      <c r="GK39" s="161"/>
      <c r="GL39" s="161"/>
      <c r="GM39" s="161"/>
      <c r="GN39" s="161"/>
      <c r="GO39" s="161"/>
      <c r="GP39" s="161"/>
      <c r="GQ39" s="161"/>
      <c r="GR39" s="161"/>
      <c r="GS39" s="161"/>
      <c r="GT39" s="161"/>
      <c r="GU39" s="161"/>
      <c r="GV39" s="161"/>
      <c r="GW39" s="161"/>
      <c r="GX39" s="161"/>
      <c r="GY39" s="161"/>
      <c r="GZ39" s="161"/>
      <c r="HA39" s="161"/>
      <c r="HB39" s="161"/>
      <c r="HC39" s="161"/>
      <c r="HD39" s="161"/>
      <c r="HE39" s="161"/>
      <c r="HF39" s="161"/>
      <c r="HG39" s="161"/>
      <c r="HH39" s="161"/>
      <c r="HI39" s="161"/>
      <c r="HJ39" s="161"/>
      <c r="HK39" s="161"/>
      <c r="HL39" s="161"/>
      <c r="HM39" s="161"/>
      <c r="HN39" s="161"/>
      <c r="HO39" s="161"/>
      <c r="HP39" s="161"/>
      <c r="HQ39" s="161"/>
      <c r="HR39" s="161"/>
      <c r="HS39" s="161"/>
      <c r="HT39" s="161"/>
      <c r="HU39" s="161"/>
    </row>
    <row r="40" ht="14.25" s="171" customFormat="1">
      <c r="A40" s="167">
        <v>32</v>
      </c>
      <c r="B40" s="167" t="s">
        <v>44</v>
      </c>
      <c r="C40" s="168">
        <v>0</v>
      </c>
      <c r="D40" s="168">
        <v>0</v>
      </c>
      <c r="E40" s="168">
        <v>0</v>
      </c>
      <c r="F40" s="169">
        <f t="shared" si="28"/>
      </c>
      <c r="G40" s="170">
        <f t="shared" si="29"/>
      </c>
      <c r="H40" s="168">
        <v>0</v>
      </c>
      <c r="I40" s="168">
        <v>0</v>
      </c>
      <c r="J40" s="168">
        <v>0</v>
      </c>
      <c r="K40" s="169">
        <f t="shared" si="30"/>
      </c>
      <c r="L40" s="170">
        <f t="shared" si="31"/>
      </c>
      <c r="M40" s="168">
        <v>1</v>
      </c>
      <c r="N40" s="168">
        <v>1</v>
      </c>
      <c r="O40" s="168">
        <v>1</v>
      </c>
      <c r="P40" s="169">
        <f t="shared" si="32"/>
      </c>
      <c r="Q40" s="170">
        <f t="shared" si="33"/>
      </c>
      <c r="R40" s="168">
        <v>1</v>
      </c>
      <c r="S40" s="168">
        <v>1</v>
      </c>
      <c r="T40" s="168">
        <v>1</v>
      </c>
      <c r="U40" s="169">
        <f t="shared" si="34"/>
      </c>
      <c r="V40" s="170">
        <f t="shared" si="35"/>
      </c>
      <c r="W40" s="161"/>
      <c r="X40" s="161"/>
      <c r="Y40" s="161"/>
      <c r="Z40" s="161"/>
      <c r="AA40" s="161"/>
      <c r="AB40" s="161"/>
      <c r="AC40" s="161"/>
      <c r="AD40" s="161"/>
      <c r="AE40" s="161"/>
      <c r="AF40" s="161"/>
      <c r="AG40" s="161"/>
      <c r="AH40" s="161"/>
      <c r="AI40" s="161"/>
      <c r="AJ40" s="161"/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1"/>
      <c r="AY40" s="161"/>
      <c r="AZ40" s="161"/>
      <c r="BA40" s="161"/>
      <c r="BB40" s="161"/>
      <c r="BC40" s="161"/>
      <c r="BD40" s="161"/>
      <c r="BE40" s="161"/>
      <c r="BF40" s="161"/>
      <c r="BG40" s="161"/>
      <c r="BH40" s="161"/>
      <c r="BI40" s="161"/>
      <c r="BJ40" s="161"/>
      <c r="BK40" s="161"/>
      <c r="BL40" s="161"/>
      <c r="BM40" s="161"/>
      <c r="BN40" s="161"/>
      <c r="BO40" s="161"/>
      <c r="BP40" s="161"/>
      <c r="BQ40" s="161"/>
      <c r="BR40" s="161"/>
      <c r="BS40" s="161"/>
      <c r="BT40" s="161"/>
      <c r="BU40" s="161"/>
      <c r="BV40" s="161"/>
      <c r="BW40" s="161"/>
      <c r="BX40" s="161"/>
      <c r="BY40" s="161"/>
      <c r="BZ40" s="161"/>
      <c r="CA40" s="161"/>
      <c r="CB40" s="161"/>
      <c r="CC40" s="161"/>
      <c r="CD40" s="161"/>
      <c r="CE40" s="161"/>
      <c r="CF40" s="161"/>
      <c r="CG40" s="161"/>
      <c r="CH40" s="161"/>
      <c r="CI40" s="161"/>
      <c r="CJ40" s="161"/>
      <c r="CK40" s="161"/>
      <c r="CL40" s="161"/>
      <c r="CM40" s="161"/>
      <c r="CN40" s="161"/>
      <c r="CO40" s="161"/>
      <c r="CP40" s="161"/>
      <c r="CQ40" s="161"/>
      <c r="CR40" s="161"/>
      <c r="CS40" s="161"/>
      <c r="CT40" s="161"/>
      <c r="CU40" s="161"/>
      <c r="CV40" s="161"/>
      <c r="CW40" s="161"/>
      <c r="CX40" s="161"/>
      <c r="CY40" s="161"/>
      <c r="CZ40" s="161"/>
      <c r="DA40" s="161"/>
      <c r="DB40" s="161"/>
      <c r="DC40" s="161"/>
      <c r="DD40" s="161"/>
      <c r="DE40" s="161"/>
      <c r="DF40" s="161"/>
      <c r="DG40" s="161"/>
      <c r="DH40" s="161"/>
      <c r="DI40" s="161"/>
      <c r="DJ40" s="161"/>
      <c r="DK40" s="161"/>
      <c r="DL40" s="161"/>
      <c r="DM40" s="161"/>
      <c r="DN40" s="161"/>
      <c r="DO40" s="161"/>
      <c r="DP40" s="161"/>
      <c r="DQ40" s="161"/>
      <c r="DR40" s="161"/>
      <c r="DS40" s="161"/>
      <c r="DT40" s="161"/>
      <c r="DU40" s="161"/>
      <c r="DV40" s="161"/>
      <c r="DW40" s="161"/>
      <c r="DX40" s="161"/>
      <c r="DY40" s="161"/>
      <c r="DZ40" s="161"/>
      <c r="EA40" s="161"/>
      <c r="EB40" s="161"/>
      <c r="EC40" s="161"/>
      <c r="ED40" s="161"/>
      <c r="EE40" s="161"/>
      <c r="EF40" s="161"/>
      <c r="EG40" s="161"/>
      <c r="EH40" s="161"/>
      <c r="EI40" s="161"/>
      <c r="EJ40" s="161"/>
      <c r="EK40" s="161"/>
      <c r="EL40" s="161"/>
      <c r="EM40" s="161"/>
      <c r="EN40" s="161"/>
      <c r="EO40" s="161"/>
      <c r="EP40" s="161"/>
      <c r="EQ40" s="161"/>
      <c r="ER40" s="161"/>
      <c r="ES40" s="161"/>
      <c r="ET40" s="161"/>
      <c r="EU40" s="161"/>
      <c r="EV40" s="161"/>
      <c r="EW40" s="161"/>
      <c r="EX40" s="161"/>
      <c r="EY40" s="161"/>
      <c r="EZ40" s="161"/>
      <c r="FA40" s="161"/>
      <c r="FB40" s="161"/>
      <c r="FC40" s="161"/>
      <c r="FD40" s="161"/>
      <c r="FE40" s="161"/>
      <c r="FF40" s="161"/>
      <c r="FG40" s="161"/>
      <c r="FH40" s="161"/>
      <c r="FI40" s="161"/>
      <c r="FJ40" s="161"/>
      <c r="FK40" s="161"/>
      <c r="FL40" s="161"/>
      <c r="FM40" s="161"/>
      <c r="FN40" s="161"/>
      <c r="FO40" s="161"/>
      <c r="FP40" s="161"/>
      <c r="FQ40" s="161"/>
      <c r="FR40" s="161"/>
      <c r="FS40" s="161"/>
      <c r="FT40" s="161"/>
      <c r="FU40" s="161"/>
      <c r="FV40" s="161"/>
      <c r="FW40" s="161"/>
      <c r="FX40" s="161"/>
      <c r="FY40" s="161"/>
      <c r="FZ40" s="161"/>
      <c r="GA40" s="161"/>
      <c r="GB40" s="161"/>
      <c r="GC40" s="161"/>
      <c r="GD40" s="161"/>
      <c r="GE40" s="161"/>
      <c r="GF40" s="161"/>
      <c r="GG40" s="161"/>
      <c r="GH40" s="161"/>
      <c r="GI40" s="161"/>
      <c r="GJ40" s="161"/>
      <c r="GK40" s="161"/>
      <c r="GL40" s="161"/>
      <c r="GM40" s="161"/>
      <c r="GN40" s="161"/>
      <c r="GO40" s="161"/>
      <c r="GP40" s="161"/>
      <c r="GQ40" s="161"/>
      <c r="GR40" s="161"/>
      <c r="GS40" s="161"/>
      <c r="GT40" s="161"/>
      <c r="GU40" s="161"/>
      <c r="GV40" s="161"/>
      <c r="GW40" s="161"/>
      <c r="GX40" s="161"/>
      <c r="GY40" s="161"/>
      <c r="GZ40" s="161"/>
      <c r="HA40" s="161"/>
      <c r="HB40" s="161"/>
      <c r="HC40" s="161"/>
      <c r="HD40" s="161"/>
      <c r="HE40" s="161"/>
      <c r="HF40" s="161"/>
      <c r="HG40" s="161"/>
      <c r="HH40" s="161"/>
      <c r="HI40" s="161"/>
      <c r="HJ40" s="161"/>
      <c r="HK40" s="161"/>
      <c r="HL40" s="161"/>
      <c r="HM40" s="161"/>
      <c r="HN40" s="161"/>
      <c r="HO40" s="161"/>
      <c r="HP40" s="161"/>
      <c r="HQ40" s="161"/>
      <c r="HR40" s="161"/>
      <c r="HS40" s="161"/>
      <c r="HT40" s="161"/>
      <c r="HU40" s="161"/>
    </row>
    <row r="41" ht="14.25" s="171" customFormat="1">
      <c r="A41" s="167">
        <v>33</v>
      </c>
      <c r="B41" s="167" t="s">
        <v>45</v>
      </c>
      <c r="C41" s="168">
        <v>0</v>
      </c>
      <c r="D41" s="168">
        <v>0</v>
      </c>
      <c r="E41" s="168">
        <v>0</v>
      </c>
      <c r="F41" s="169">
        <f t="shared" si="28"/>
      </c>
      <c r="G41" s="170">
        <f t="shared" si="29"/>
      </c>
      <c r="H41" s="168">
        <v>0</v>
      </c>
      <c r="I41" s="168">
        <v>3</v>
      </c>
      <c r="J41" s="168">
        <v>0</v>
      </c>
      <c r="K41" s="169">
        <f t="shared" si="30"/>
      </c>
      <c r="L41" s="170">
        <f t="shared" si="31"/>
      </c>
      <c r="M41" s="168">
        <v>5</v>
      </c>
      <c r="N41" s="168">
        <v>2</v>
      </c>
      <c r="O41" s="168">
        <v>5</v>
      </c>
      <c r="P41" s="169">
        <f t="shared" si="32"/>
      </c>
      <c r="Q41" s="170">
        <f t="shared" si="33"/>
      </c>
      <c r="R41" s="168">
        <v>5</v>
      </c>
      <c r="S41" s="168">
        <v>5</v>
      </c>
      <c r="T41" s="168">
        <v>5</v>
      </c>
      <c r="U41" s="169">
        <f t="shared" si="34"/>
      </c>
      <c r="V41" s="170">
        <f t="shared" si="35"/>
      </c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  <c r="BI41" s="161"/>
      <c r="BJ41" s="161"/>
      <c r="BK41" s="161"/>
      <c r="BL41" s="161"/>
      <c r="BM41" s="161"/>
      <c r="BN41" s="161"/>
      <c r="BO41" s="161"/>
      <c r="BP41" s="161"/>
      <c r="BQ41" s="161"/>
      <c r="BR41" s="161"/>
      <c r="BS41" s="161"/>
      <c r="BT41" s="161"/>
      <c r="BU41" s="161"/>
      <c r="BV41" s="161"/>
      <c r="BW41" s="161"/>
      <c r="BX41" s="161"/>
      <c r="BY41" s="161"/>
      <c r="BZ41" s="161"/>
      <c r="CA41" s="161"/>
      <c r="CB41" s="161"/>
      <c r="CC41" s="161"/>
      <c r="CD41" s="161"/>
      <c r="CE41" s="161"/>
      <c r="CF41" s="161"/>
      <c r="CG41" s="161"/>
      <c r="CH41" s="161"/>
      <c r="CI41" s="161"/>
      <c r="CJ41" s="161"/>
      <c r="CK41" s="161"/>
      <c r="CL41" s="161"/>
      <c r="CM41" s="161"/>
      <c r="CN41" s="161"/>
      <c r="CO41" s="161"/>
      <c r="CP41" s="161"/>
      <c r="CQ41" s="161"/>
      <c r="CR41" s="161"/>
      <c r="CS41" s="161"/>
      <c r="CT41" s="161"/>
      <c r="CU41" s="161"/>
      <c r="CV41" s="161"/>
      <c r="CW41" s="161"/>
      <c r="CX41" s="161"/>
      <c r="CY41" s="161"/>
      <c r="CZ41" s="161"/>
      <c r="DA41" s="161"/>
      <c r="DB41" s="161"/>
      <c r="DC41" s="161"/>
      <c r="DD41" s="161"/>
      <c r="DE41" s="161"/>
      <c r="DF41" s="161"/>
      <c r="DG41" s="161"/>
      <c r="DH41" s="161"/>
      <c r="DI41" s="161"/>
      <c r="DJ41" s="161"/>
      <c r="DK41" s="161"/>
      <c r="DL41" s="161"/>
      <c r="DM41" s="161"/>
      <c r="DN41" s="161"/>
      <c r="DO41" s="161"/>
      <c r="DP41" s="161"/>
      <c r="DQ41" s="161"/>
      <c r="DR41" s="161"/>
      <c r="DS41" s="161"/>
      <c r="DT41" s="161"/>
      <c r="DU41" s="161"/>
      <c r="DV41" s="161"/>
      <c r="DW41" s="161"/>
      <c r="DX41" s="161"/>
      <c r="DY41" s="161"/>
      <c r="DZ41" s="161"/>
      <c r="EA41" s="161"/>
      <c r="EB41" s="161"/>
      <c r="EC41" s="161"/>
      <c r="ED41" s="161"/>
      <c r="EE41" s="161"/>
      <c r="EF41" s="161"/>
      <c r="EG41" s="161"/>
      <c r="EH41" s="161"/>
      <c r="EI41" s="161"/>
      <c r="EJ41" s="161"/>
      <c r="EK41" s="161"/>
      <c r="EL41" s="161"/>
      <c r="EM41" s="161"/>
      <c r="EN41" s="161"/>
      <c r="EO41" s="161"/>
      <c r="EP41" s="161"/>
      <c r="EQ41" s="161"/>
      <c r="ER41" s="161"/>
      <c r="ES41" s="161"/>
      <c r="ET41" s="161"/>
      <c r="EU41" s="161"/>
      <c r="EV41" s="161"/>
      <c r="EW41" s="161"/>
      <c r="EX41" s="161"/>
      <c r="EY41" s="161"/>
      <c r="EZ41" s="161"/>
      <c r="FA41" s="161"/>
      <c r="FB41" s="161"/>
      <c r="FC41" s="161"/>
      <c r="FD41" s="161"/>
      <c r="FE41" s="161"/>
      <c r="FF41" s="161"/>
      <c r="FG41" s="161"/>
      <c r="FH41" s="161"/>
      <c r="FI41" s="161"/>
      <c r="FJ41" s="161"/>
      <c r="FK41" s="161"/>
      <c r="FL41" s="161"/>
      <c r="FM41" s="161"/>
      <c r="FN41" s="161"/>
      <c r="FO41" s="161"/>
      <c r="FP41" s="161"/>
      <c r="FQ41" s="161"/>
      <c r="FR41" s="161"/>
      <c r="FS41" s="161"/>
      <c r="FT41" s="161"/>
      <c r="FU41" s="161"/>
      <c r="FV41" s="161"/>
      <c r="FW41" s="161"/>
      <c r="FX41" s="161"/>
      <c r="FY41" s="161"/>
      <c r="FZ41" s="161"/>
      <c r="GA41" s="161"/>
      <c r="GB41" s="161"/>
      <c r="GC41" s="161"/>
      <c r="GD41" s="161"/>
      <c r="GE41" s="161"/>
      <c r="GF41" s="161"/>
      <c r="GG41" s="161"/>
      <c r="GH41" s="161"/>
      <c r="GI41" s="161"/>
      <c r="GJ41" s="161"/>
      <c r="GK41" s="161"/>
      <c r="GL41" s="161"/>
      <c r="GM41" s="161"/>
      <c r="GN41" s="161"/>
      <c r="GO41" s="161"/>
      <c r="GP41" s="161"/>
      <c r="GQ41" s="161"/>
      <c r="GR41" s="161"/>
      <c r="GS41" s="161"/>
      <c r="GT41" s="161"/>
      <c r="GU41" s="161"/>
      <c r="GV41" s="161"/>
      <c r="GW41" s="161"/>
      <c r="GX41" s="161"/>
      <c r="GY41" s="161"/>
      <c r="GZ41" s="161"/>
      <c r="HA41" s="161"/>
      <c r="HB41" s="161"/>
      <c r="HC41" s="161"/>
      <c r="HD41" s="161"/>
      <c r="HE41" s="161"/>
      <c r="HF41" s="161"/>
      <c r="HG41" s="161"/>
      <c r="HH41" s="161"/>
      <c r="HI41" s="161"/>
      <c r="HJ41" s="161"/>
      <c r="HK41" s="161"/>
      <c r="HL41" s="161"/>
      <c r="HM41" s="161"/>
      <c r="HN41" s="161"/>
      <c r="HO41" s="161"/>
      <c r="HP41" s="161"/>
      <c r="HQ41" s="161"/>
      <c r="HR41" s="161"/>
      <c r="HS41" s="161"/>
      <c r="HT41" s="161"/>
      <c r="HU41" s="161"/>
    </row>
    <row r="42" ht="14.25" s="171" customFormat="1">
      <c r="A42" s="167">
        <v>34</v>
      </c>
      <c r="B42" s="167" t="s">
        <v>46</v>
      </c>
      <c r="C42" s="168">
        <v>0</v>
      </c>
      <c r="D42" s="168">
        <v>0</v>
      </c>
      <c r="E42" s="168">
        <v>0</v>
      </c>
      <c r="F42" s="169">
        <f t="shared" si="28"/>
      </c>
      <c r="G42" s="170">
        <f t="shared" si="29"/>
      </c>
      <c r="H42" s="168">
        <v>0</v>
      </c>
      <c r="I42" s="168">
        <v>0</v>
      </c>
      <c r="J42" s="168">
        <v>0</v>
      </c>
      <c r="K42" s="169">
        <f t="shared" si="30"/>
      </c>
      <c r="L42" s="170">
        <f t="shared" si="31"/>
      </c>
      <c r="M42" s="168">
        <v>1</v>
      </c>
      <c r="N42" s="168">
        <v>0</v>
      </c>
      <c r="O42" s="168">
        <v>1</v>
      </c>
      <c r="P42" s="169">
        <f t="shared" si="32"/>
      </c>
      <c r="Q42" s="170">
        <f t="shared" si="33"/>
      </c>
      <c r="R42" s="168">
        <v>1</v>
      </c>
      <c r="S42" s="168">
        <v>0</v>
      </c>
      <c r="T42" s="168">
        <v>1</v>
      </c>
      <c r="U42" s="169">
        <f t="shared" si="34"/>
      </c>
      <c r="V42" s="170">
        <f t="shared" si="35"/>
      </c>
      <c r="W42" s="161"/>
      <c r="X42" s="161"/>
      <c r="Y42" s="161"/>
      <c r="Z42" s="161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1"/>
      <c r="AY42" s="161"/>
      <c r="AZ42" s="161"/>
      <c r="BA42" s="161"/>
      <c r="BB42" s="161"/>
      <c r="BC42" s="161"/>
      <c r="BD42" s="161"/>
      <c r="BE42" s="161"/>
      <c r="BF42" s="161"/>
      <c r="BG42" s="161"/>
      <c r="BH42" s="161"/>
      <c r="BI42" s="161"/>
      <c r="BJ42" s="161"/>
      <c r="BK42" s="161"/>
      <c r="BL42" s="161"/>
      <c r="BM42" s="161"/>
      <c r="BN42" s="161"/>
      <c r="BO42" s="161"/>
      <c r="BP42" s="161"/>
      <c r="BQ42" s="161"/>
      <c r="BR42" s="161"/>
      <c r="BS42" s="161"/>
      <c r="BT42" s="161"/>
      <c r="BU42" s="161"/>
      <c r="BV42" s="161"/>
      <c r="BW42" s="161"/>
      <c r="BX42" s="161"/>
      <c r="BY42" s="161"/>
      <c r="BZ42" s="161"/>
      <c r="CA42" s="161"/>
      <c r="CB42" s="161"/>
      <c r="CC42" s="161"/>
      <c r="CD42" s="161"/>
      <c r="CE42" s="161"/>
      <c r="CF42" s="161"/>
      <c r="CG42" s="161"/>
      <c r="CH42" s="161"/>
      <c r="CI42" s="161"/>
      <c r="CJ42" s="161"/>
      <c r="CK42" s="161"/>
      <c r="CL42" s="161"/>
      <c r="CM42" s="161"/>
      <c r="CN42" s="161"/>
      <c r="CO42" s="161"/>
      <c r="CP42" s="161"/>
      <c r="CQ42" s="161"/>
      <c r="CR42" s="161"/>
      <c r="CS42" s="161"/>
      <c r="CT42" s="161"/>
      <c r="CU42" s="161"/>
      <c r="CV42" s="161"/>
      <c r="CW42" s="161"/>
      <c r="CX42" s="161"/>
      <c r="CY42" s="161"/>
      <c r="CZ42" s="161"/>
      <c r="DA42" s="161"/>
      <c r="DB42" s="161"/>
      <c r="DC42" s="161"/>
      <c r="DD42" s="161"/>
      <c r="DE42" s="161"/>
      <c r="DF42" s="161"/>
      <c r="DG42" s="161"/>
      <c r="DH42" s="161"/>
      <c r="DI42" s="161"/>
      <c r="DJ42" s="161"/>
      <c r="DK42" s="161"/>
      <c r="DL42" s="161"/>
      <c r="DM42" s="161"/>
      <c r="DN42" s="161"/>
      <c r="DO42" s="161"/>
      <c r="DP42" s="161"/>
      <c r="DQ42" s="161"/>
      <c r="DR42" s="161"/>
      <c r="DS42" s="161"/>
      <c r="DT42" s="161"/>
      <c r="DU42" s="161"/>
      <c r="DV42" s="161"/>
      <c r="DW42" s="161"/>
      <c r="DX42" s="161"/>
      <c r="DY42" s="161"/>
      <c r="DZ42" s="161"/>
      <c r="EA42" s="161"/>
      <c r="EB42" s="161"/>
      <c r="EC42" s="161"/>
      <c r="ED42" s="161"/>
      <c r="EE42" s="161"/>
      <c r="EF42" s="161"/>
      <c r="EG42" s="161"/>
      <c r="EH42" s="161"/>
      <c r="EI42" s="161"/>
      <c r="EJ42" s="161"/>
      <c r="EK42" s="161"/>
      <c r="EL42" s="161"/>
      <c r="EM42" s="161"/>
      <c r="EN42" s="161"/>
      <c r="EO42" s="161"/>
      <c r="EP42" s="161"/>
      <c r="EQ42" s="161"/>
      <c r="ER42" s="161"/>
      <c r="ES42" s="161"/>
      <c r="ET42" s="161"/>
      <c r="EU42" s="161"/>
      <c r="EV42" s="161"/>
      <c r="EW42" s="161"/>
      <c r="EX42" s="161"/>
      <c r="EY42" s="161"/>
      <c r="EZ42" s="161"/>
      <c r="FA42" s="161"/>
      <c r="FB42" s="161"/>
      <c r="FC42" s="161"/>
      <c r="FD42" s="161"/>
      <c r="FE42" s="161"/>
      <c r="FF42" s="161"/>
      <c r="FG42" s="161"/>
      <c r="FH42" s="161"/>
      <c r="FI42" s="161"/>
      <c r="FJ42" s="161"/>
      <c r="FK42" s="161"/>
      <c r="FL42" s="161"/>
      <c r="FM42" s="161"/>
      <c r="FN42" s="161"/>
      <c r="FO42" s="161"/>
      <c r="FP42" s="161"/>
      <c r="FQ42" s="161"/>
      <c r="FR42" s="161"/>
      <c r="FS42" s="161"/>
      <c r="FT42" s="161"/>
      <c r="FU42" s="161"/>
      <c r="FV42" s="161"/>
      <c r="FW42" s="161"/>
      <c r="FX42" s="161"/>
      <c r="FY42" s="161"/>
      <c r="FZ42" s="161"/>
      <c r="GA42" s="161"/>
      <c r="GB42" s="161"/>
      <c r="GC42" s="161"/>
      <c r="GD42" s="161"/>
      <c r="GE42" s="161"/>
      <c r="GF42" s="161"/>
      <c r="GG42" s="161"/>
      <c r="GH42" s="161"/>
      <c r="GI42" s="161"/>
      <c r="GJ42" s="161"/>
      <c r="GK42" s="161"/>
      <c r="GL42" s="161"/>
      <c r="GM42" s="161"/>
      <c r="GN42" s="161"/>
      <c r="GO42" s="161"/>
      <c r="GP42" s="161"/>
      <c r="GQ42" s="161"/>
      <c r="GR42" s="161"/>
      <c r="GS42" s="161"/>
      <c r="GT42" s="161"/>
      <c r="GU42" s="161"/>
      <c r="GV42" s="161"/>
      <c r="GW42" s="161"/>
      <c r="GX42" s="161"/>
      <c r="GY42" s="161"/>
      <c r="GZ42" s="161"/>
      <c r="HA42" s="161"/>
      <c r="HB42" s="161"/>
      <c r="HC42" s="161"/>
      <c r="HD42" s="161"/>
      <c r="HE42" s="161"/>
      <c r="HF42" s="161"/>
      <c r="HG42" s="161"/>
      <c r="HH42" s="161"/>
      <c r="HI42" s="161"/>
      <c r="HJ42" s="161"/>
      <c r="HK42" s="161"/>
      <c r="HL42" s="161"/>
      <c r="HM42" s="161"/>
      <c r="HN42" s="161"/>
      <c r="HO42" s="161"/>
      <c r="HP42" s="161"/>
      <c r="HQ42" s="161"/>
      <c r="HR42" s="161"/>
      <c r="HS42" s="161"/>
      <c r="HT42" s="161"/>
      <c r="HU42" s="161"/>
    </row>
    <row r="43" ht="14.25" s="171" customFormat="1">
      <c r="A43" s="167">
        <v>35</v>
      </c>
      <c r="B43" s="167" t="s">
        <v>47</v>
      </c>
      <c r="C43" s="168">
        <v>5</v>
      </c>
      <c r="D43" s="168">
        <v>5</v>
      </c>
      <c r="E43" s="168">
        <v>1</v>
      </c>
      <c r="F43" s="169">
        <f t="shared" si="28"/>
      </c>
      <c r="G43" s="170">
        <f t="shared" si="29"/>
      </c>
      <c r="H43" s="168">
        <v>2</v>
      </c>
      <c r="I43" s="168">
        <v>1</v>
      </c>
      <c r="J43" s="168">
        <v>6</v>
      </c>
      <c r="K43" s="169">
        <f t="shared" si="30"/>
      </c>
      <c r="L43" s="170">
        <f t="shared" si="31"/>
      </c>
      <c r="M43" s="168">
        <v>14</v>
      </c>
      <c r="N43" s="168">
        <v>14</v>
      </c>
      <c r="O43" s="168">
        <v>14</v>
      </c>
      <c r="P43" s="169">
        <f t="shared" si="32"/>
      </c>
      <c r="Q43" s="170">
        <f t="shared" si="33"/>
      </c>
      <c r="R43" s="168">
        <v>21</v>
      </c>
      <c r="S43" s="168">
        <v>20</v>
      </c>
      <c r="T43" s="168">
        <v>21</v>
      </c>
      <c r="U43" s="169">
        <f t="shared" si="34"/>
      </c>
      <c r="V43" s="170">
        <f t="shared" si="35"/>
      </c>
      <c r="W43" s="161"/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1"/>
      <c r="CG43" s="161"/>
      <c r="CH43" s="161"/>
      <c r="CI43" s="161"/>
      <c r="CJ43" s="161"/>
      <c r="CK43" s="161"/>
      <c r="CL43" s="161"/>
      <c r="CM43" s="161"/>
      <c r="CN43" s="161"/>
      <c r="CO43" s="161"/>
      <c r="CP43" s="161"/>
      <c r="CQ43" s="161"/>
      <c r="CR43" s="161"/>
      <c r="CS43" s="161"/>
      <c r="CT43" s="161"/>
      <c r="CU43" s="161"/>
      <c r="CV43" s="161"/>
      <c r="CW43" s="161"/>
      <c r="CX43" s="161"/>
      <c r="CY43" s="161"/>
      <c r="CZ43" s="161"/>
      <c r="DA43" s="161"/>
      <c r="DB43" s="161"/>
      <c r="DC43" s="161"/>
      <c r="DD43" s="161"/>
      <c r="DE43" s="161"/>
      <c r="DF43" s="161"/>
      <c r="DG43" s="161"/>
      <c r="DH43" s="161"/>
      <c r="DI43" s="161"/>
      <c r="DJ43" s="161"/>
      <c r="DK43" s="161"/>
      <c r="DL43" s="161"/>
      <c r="DM43" s="161"/>
      <c r="DN43" s="161"/>
      <c r="DO43" s="161"/>
      <c r="DP43" s="161"/>
      <c r="DQ43" s="161"/>
      <c r="DR43" s="161"/>
      <c r="DS43" s="161"/>
      <c r="DT43" s="161"/>
      <c r="DU43" s="161"/>
      <c r="DV43" s="161"/>
      <c r="DW43" s="161"/>
      <c r="DX43" s="161"/>
      <c r="DY43" s="161"/>
      <c r="DZ43" s="161"/>
      <c r="EA43" s="161"/>
      <c r="EB43" s="161"/>
      <c r="EC43" s="161"/>
      <c r="ED43" s="161"/>
      <c r="EE43" s="161"/>
      <c r="EF43" s="161"/>
      <c r="EG43" s="161"/>
      <c r="EH43" s="161"/>
      <c r="EI43" s="161"/>
      <c r="EJ43" s="161"/>
      <c r="EK43" s="161"/>
      <c r="EL43" s="161"/>
      <c r="EM43" s="161"/>
      <c r="EN43" s="161"/>
      <c r="EO43" s="161"/>
      <c r="EP43" s="161"/>
      <c r="EQ43" s="161"/>
      <c r="ER43" s="161"/>
      <c r="ES43" s="161"/>
      <c r="ET43" s="161"/>
      <c r="EU43" s="161"/>
      <c r="EV43" s="161"/>
      <c r="EW43" s="161"/>
      <c r="EX43" s="161"/>
      <c r="EY43" s="161"/>
      <c r="EZ43" s="161"/>
      <c r="FA43" s="161"/>
      <c r="FB43" s="161"/>
      <c r="FC43" s="161"/>
      <c r="FD43" s="161"/>
      <c r="FE43" s="161"/>
      <c r="FF43" s="161"/>
      <c r="FG43" s="161"/>
      <c r="FH43" s="161"/>
      <c r="FI43" s="161"/>
      <c r="FJ43" s="161"/>
      <c r="FK43" s="161"/>
      <c r="FL43" s="161"/>
      <c r="FM43" s="161"/>
      <c r="FN43" s="161"/>
      <c r="FO43" s="161"/>
      <c r="FP43" s="161"/>
      <c r="FQ43" s="161"/>
      <c r="FR43" s="161"/>
      <c r="FS43" s="161"/>
      <c r="FT43" s="161"/>
      <c r="FU43" s="161"/>
      <c r="FV43" s="161"/>
      <c r="FW43" s="161"/>
      <c r="FX43" s="161"/>
      <c r="FY43" s="161"/>
      <c r="FZ43" s="161"/>
      <c r="GA43" s="161"/>
      <c r="GB43" s="161"/>
      <c r="GC43" s="161"/>
      <c r="GD43" s="161"/>
      <c r="GE43" s="161"/>
      <c r="GF43" s="161"/>
      <c r="GG43" s="161"/>
      <c r="GH43" s="161"/>
      <c r="GI43" s="161"/>
      <c r="GJ43" s="161"/>
      <c r="GK43" s="161"/>
      <c r="GL43" s="161"/>
      <c r="GM43" s="161"/>
      <c r="GN43" s="161"/>
      <c r="GO43" s="161"/>
      <c r="GP43" s="161"/>
      <c r="GQ43" s="161"/>
      <c r="GR43" s="161"/>
      <c r="GS43" s="161"/>
      <c r="GT43" s="161"/>
      <c r="GU43" s="161"/>
      <c r="GV43" s="161"/>
      <c r="GW43" s="161"/>
      <c r="GX43" s="161"/>
      <c r="GY43" s="161"/>
      <c r="GZ43" s="161"/>
      <c r="HA43" s="161"/>
      <c r="HB43" s="161"/>
      <c r="HC43" s="161"/>
      <c r="HD43" s="161"/>
      <c r="HE43" s="161"/>
      <c r="HF43" s="161"/>
      <c r="HG43" s="161"/>
      <c r="HH43" s="161"/>
      <c r="HI43" s="161"/>
      <c r="HJ43" s="161"/>
      <c r="HK43" s="161"/>
      <c r="HL43" s="161"/>
      <c r="HM43" s="161"/>
      <c r="HN43" s="161"/>
      <c r="HO43" s="161"/>
      <c r="HP43" s="161"/>
      <c r="HQ43" s="161"/>
      <c r="HR43" s="161"/>
      <c r="HS43" s="161"/>
      <c r="HT43" s="161"/>
      <c r="HU43" s="161"/>
    </row>
    <row r="44" ht="14.25" s="171" customFormat="1">
      <c r="A44" s="167">
        <v>36</v>
      </c>
      <c r="B44" s="167" t="s">
        <v>48</v>
      </c>
      <c r="C44" s="168">
        <v>0</v>
      </c>
      <c r="D44" s="168">
        <v>0</v>
      </c>
      <c r="E44" s="168">
        <v>0</v>
      </c>
      <c r="F44" s="169">
        <f t="shared" si="28"/>
      </c>
      <c r="G44" s="170">
        <f t="shared" si="29"/>
      </c>
      <c r="H44" s="168">
        <v>2</v>
      </c>
      <c r="I44" s="168">
        <v>2</v>
      </c>
      <c r="J44" s="168">
        <v>2</v>
      </c>
      <c r="K44" s="169">
        <f t="shared" si="30"/>
      </c>
      <c r="L44" s="170">
        <f t="shared" si="31"/>
      </c>
      <c r="M44" s="168">
        <v>6</v>
      </c>
      <c r="N44" s="168">
        <v>6</v>
      </c>
      <c r="O44" s="168">
        <v>6</v>
      </c>
      <c r="P44" s="169">
        <f t="shared" si="32"/>
      </c>
      <c r="Q44" s="170">
        <f t="shared" si="33"/>
      </c>
      <c r="R44" s="168">
        <v>8</v>
      </c>
      <c r="S44" s="168">
        <v>8</v>
      </c>
      <c r="T44" s="168">
        <v>8</v>
      </c>
      <c r="U44" s="169">
        <f t="shared" si="34"/>
      </c>
      <c r="V44" s="170">
        <f t="shared" si="35"/>
      </c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1"/>
      <c r="BY44" s="161"/>
      <c r="BZ44" s="161"/>
      <c r="CA44" s="161"/>
      <c r="CB44" s="161"/>
      <c r="CC44" s="161"/>
      <c r="CD44" s="161"/>
      <c r="CE44" s="161"/>
      <c r="CF44" s="161"/>
      <c r="CG44" s="161"/>
      <c r="CH44" s="161"/>
      <c r="CI44" s="161"/>
      <c r="CJ44" s="161"/>
      <c r="CK44" s="161"/>
      <c r="CL44" s="161"/>
      <c r="CM44" s="161"/>
      <c r="CN44" s="161"/>
      <c r="CO44" s="161"/>
      <c r="CP44" s="161"/>
      <c r="CQ44" s="161"/>
      <c r="CR44" s="161"/>
      <c r="CS44" s="161"/>
      <c r="CT44" s="161"/>
      <c r="CU44" s="161"/>
      <c r="CV44" s="161"/>
      <c r="CW44" s="161"/>
      <c r="CX44" s="161"/>
      <c r="CY44" s="161"/>
      <c r="CZ44" s="161"/>
      <c r="DA44" s="161"/>
      <c r="DB44" s="161"/>
      <c r="DC44" s="161"/>
      <c r="DD44" s="161"/>
      <c r="DE44" s="161"/>
      <c r="DF44" s="161"/>
      <c r="DG44" s="161"/>
      <c r="DH44" s="161"/>
      <c r="DI44" s="161"/>
      <c r="DJ44" s="161"/>
      <c r="DK44" s="161"/>
      <c r="DL44" s="161"/>
      <c r="DM44" s="161"/>
      <c r="DN44" s="161"/>
      <c r="DO44" s="161"/>
      <c r="DP44" s="161"/>
      <c r="DQ44" s="161"/>
      <c r="DR44" s="161"/>
      <c r="DS44" s="161"/>
      <c r="DT44" s="161"/>
      <c r="DU44" s="161"/>
      <c r="DV44" s="161"/>
      <c r="DW44" s="161"/>
      <c r="DX44" s="161"/>
      <c r="DY44" s="161"/>
      <c r="DZ44" s="161"/>
      <c r="EA44" s="161"/>
      <c r="EB44" s="161"/>
      <c r="EC44" s="161"/>
      <c r="ED44" s="161"/>
      <c r="EE44" s="161"/>
      <c r="EF44" s="161"/>
      <c r="EG44" s="161"/>
      <c r="EH44" s="161"/>
      <c r="EI44" s="161"/>
      <c r="EJ44" s="161"/>
      <c r="EK44" s="161"/>
      <c r="EL44" s="161"/>
      <c r="EM44" s="161"/>
      <c r="EN44" s="161"/>
      <c r="EO44" s="161"/>
      <c r="EP44" s="161"/>
      <c r="EQ44" s="161"/>
      <c r="ER44" s="161"/>
      <c r="ES44" s="161"/>
      <c r="ET44" s="161"/>
      <c r="EU44" s="161"/>
      <c r="EV44" s="161"/>
      <c r="EW44" s="161"/>
      <c r="EX44" s="161"/>
      <c r="EY44" s="161"/>
      <c r="EZ44" s="161"/>
      <c r="FA44" s="161"/>
      <c r="FB44" s="161"/>
      <c r="FC44" s="161"/>
      <c r="FD44" s="161"/>
      <c r="FE44" s="161"/>
      <c r="FF44" s="161"/>
      <c r="FG44" s="161"/>
      <c r="FH44" s="161"/>
      <c r="FI44" s="161"/>
      <c r="FJ44" s="161"/>
      <c r="FK44" s="161"/>
      <c r="FL44" s="161"/>
      <c r="FM44" s="161"/>
      <c r="FN44" s="161"/>
      <c r="FO44" s="161"/>
      <c r="FP44" s="161"/>
      <c r="FQ44" s="161"/>
      <c r="FR44" s="161"/>
      <c r="FS44" s="161"/>
      <c r="FT44" s="161"/>
      <c r="FU44" s="161"/>
      <c r="FV44" s="161"/>
      <c r="FW44" s="161"/>
      <c r="FX44" s="161"/>
      <c r="FY44" s="161"/>
      <c r="FZ44" s="161"/>
      <c r="GA44" s="161"/>
      <c r="GB44" s="161"/>
      <c r="GC44" s="161"/>
      <c r="GD44" s="161"/>
      <c r="GE44" s="161"/>
      <c r="GF44" s="161"/>
      <c r="GG44" s="161"/>
      <c r="GH44" s="161"/>
      <c r="GI44" s="161"/>
      <c r="GJ44" s="161"/>
      <c r="GK44" s="161"/>
      <c r="GL44" s="161"/>
      <c r="GM44" s="161"/>
      <c r="GN44" s="161"/>
      <c r="GO44" s="161"/>
      <c r="GP44" s="161"/>
      <c r="GQ44" s="161"/>
      <c r="GR44" s="161"/>
      <c r="GS44" s="161"/>
      <c r="GT44" s="161"/>
      <c r="GU44" s="161"/>
      <c r="GV44" s="161"/>
      <c r="GW44" s="161"/>
      <c r="GX44" s="161"/>
      <c r="GY44" s="161"/>
      <c r="GZ44" s="161"/>
      <c r="HA44" s="161"/>
      <c r="HB44" s="161"/>
      <c r="HC44" s="161"/>
      <c r="HD44" s="161"/>
      <c r="HE44" s="161"/>
      <c r="HF44" s="161"/>
      <c r="HG44" s="161"/>
      <c r="HH44" s="161"/>
      <c r="HI44" s="161"/>
      <c r="HJ44" s="161"/>
      <c r="HK44" s="161"/>
      <c r="HL44" s="161"/>
      <c r="HM44" s="161"/>
      <c r="HN44" s="161"/>
      <c r="HO44" s="161"/>
      <c r="HP44" s="161"/>
      <c r="HQ44" s="161"/>
      <c r="HR44" s="161"/>
      <c r="HS44" s="161"/>
      <c r="HT44" s="161"/>
      <c r="HU44" s="161"/>
    </row>
    <row r="45" ht="14.25" s="171" customFormat="1">
      <c r="A45" s="167">
        <v>37</v>
      </c>
      <c r="B45" s="167" t="s">
        <v>49</v>
      </c>
      <c r="C45" s="168">
        <v>0</v>
      </c>
      <c r="D45" s="168">
        <v>0</v>
      </c>
      <c r="E45" s="168">
        <v>0</v>
      </c>
      <c r="F45" s="169">
        <f t="shared" si="28"/>
      </c>
      <c r="G45" s="170">
        <f t="shared" si="29"/>
      </c>
      <c r="H45" s="168">
        <v>0</v>
      </c>
      <c r="I45" s="168">
        <v>0</v>
      </c>
      <c r="J45" s="168">
        <v>0</v>
      </c>
      <c r="K45" s="169">
        <f t="shared" si="30"/>
      </c>
      <c r="L45" s="170">
        <f t="shared" si="31"/>
      </c>
      <c r="M45" s="168">
        <v>1</v>
      </c>
      <c r="N45" s="168">
        <v>1</v>
      </c>
      <c r="O45" s="168">
        <v>1</v>
      </c>
      <c r="P45" s="169">
        <f t="shared" si="32"/>
      </c>
      <c r="Q45" s="170">
        <f t="shared" si="33"/>
      </c>
      <c r="R45" s="168">
        <v>1</v>
      </c>
      <c r="S45" s="168">
        <v>1</v>
      </c>
      <c r="T45" s="168">
        <v>1</v>
      </c>
      <c r="U45" s="169">
        <f t="shared" si="34"/>
      </c>
      <c r="V45" s="170">
        <f t="shared" si="35"/>
      </c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1"/>
      <c r="AY45" s="161"/>
      <c r="AZ45" s="161"/>
      <c r="BA45" s="161"/>
      <c r="BB45" s="161"/>
      <c r="BC45" s="161"/>
      <c r="BD45" s="161"/>
      <c r="BE45" s="161"/>
      <c r="BF45" s="161"/>
      <c r="BG45" s="161"/>
      <c r="BH45" s="161"/>
      <c r="BI45" s="161"/>
      <c r="BJ45" s="161"/>
      <c r="BK45" s="161"/>
      <c r="BL45" s="161"/>
      <c r="BM45" s="161"/>
      <c r="BN45" s="161"/>
      <c r="BO45" s="161"/>
      <c r="BP45" s="161"/>
      <c r="BQ45" s="161"/>
      <c r="BR45" s="161"/>
      <c r="BS45" s="161"/>
      <c r="BT45" s="161"/>
      <c r="BU45" s="161"/>
      <c r="BV45" s="161"/>
      <c r="BW45" s="161"/>
      <c r="BX45" s="161"/>
      <c r="BY45" s="161"/>
      <c r="BZ45" s="161"/>
      <c r="CA45" s="161"/>
      <c r="CB45" s="161"/>
      <c r="CC45" s="161"/>
      <c r="CD45" s="161"/>
      <c r="CE45" s="161"/>
      <c r="CF45" s="161"/>
      <c r="CG45" s="161"/>
      <c r="CH45" s="161"/>
      <c r="CI45" s="161"/>
      <c r="CJ45" s="161"/>
      <c r="CK45" s="161"/>
      <c r="CL45" s="161"/>
      <c r="CM45" s="161"/>
      <c r="CN45" s="161"/>
      <c r="CO45" s="161"/>
      <c r="CP45" s="161"/>
      <c r="CQ45" s="161"/>
      <c r="CR45" s="161"/>
      <c r="CS45" s="161"/>
      <c r="CT45" s="161"/>
      <c r="CU45" s="161"/>
      <c r="CV45" s="161"/>
      <c r="CW45" s="161"/>
      <c r="CX45" s="161"/>
      <c r="CY45" s="161"/>
      <c r="CZ45" s="161"/>
      <c r="DA45" s="161"/>
      <c r="DB45" s="161"/>
      <c r="DC45" s="161"/>
      <c r="DD45" s="161"/>
      <c r="DE45" s="161"/>
      <c r="DF45" s="161"/>
      <c r="DG45" s="161"/>
      <c r="DH45" s="161"/>
      <c r="DI45" s="161"/>
      <c r="DJ45" s="161"/>
      <c r="DK45" s="161"/>
      <c r="DL45" s="161"/>
      <c r="DM45" s="161"/>
      <c r="DN45" s="161"/>
      <c r="DO45" s="161"/>
      <c r="DP45" s="161"/>
      <c r="DQ45" s="161"/>
      <c r="DR45" s="161"/>
      <c r="DS45" s="161"/>
      <c r="DT45" s="161"/>
      <c r="DU45" s="161"/>
      <c r="DV45" s="161"/>
      <c r="DW45" s="161"/>
      <c r="DX45" s="161"/>
      <c r="DY45" s="161"/>
      <c r="DZ45" s="161"/>
      <c r="EA45" s="161"/>
      <c r="EB45" s="161"/>
      <c r="EC45" s="161"/>
      <c r="ED45" s="161"/>
      <c r="EE45" s="161"/>
      <c r="EF45" s="161"/>
      <c r="EG45" s="161"/>
      <c r="EH45" s="161"/>
      <c r="EI45" s="161"/>
      <c r="EJ45" s="161"/>
      <c r="EK45" s="161"/>
      <c r="EL45" s="161"/>
      <c r="EM45" s="161"/>
      <c r="EN45" s="161"/>
      <c r="EO45" s="161"/>
      <c r="EP45" s="161"/>
      <c r="EQ45" s="161"/>
      <c r="ER45" s="161"/>
      <c r="ES45" s="161"/>
      <c r="ET45" s="161"/>
      <c r="EU45" s="161"/>
      <c r="EV45" s="161"/>
      <c r="EW45" s="161"/>
      <c r="EX45" s="161"/>
      <c r="EY45" s="161"/>
      <c r="EZ45" s="161"/>
      <c r="FA45" s="161"/>
      <c r="FB45" s="161"/>
      <c r="FC45" s="161"/>
      <c r="FD45" s="161"/>
      <c r="FE45" s="161"/>
      <c r="FF45" s="161"/>
      <c r="FG45" s="161"/>
      <c r="FH45" s="161"/>
      <c r="FI45" s="161"/>
      <c r="FJ45" s="161"/>
      <c r="FK45" s="161"/>
      <c r="FL45" s="161"/>
      <c r="FM45" s="161"/>
      <c r="FN45" s="161"/>
      <c r="FO45" s="161"/>
      <c r="FP45" s="161"/>
      <c r="FQ45" s="161"/>
      <c r="FR45" s="161"/>
      <c r="FS45" s="161"/>
      <c r="FT45" s="161"/>
      <c r="FU45" s="161"/>
      <c r="FV45" s="161"/>
      <c r="FW45" s="161"/>
      <c r="FX45" s="161"/>
      <c r="FY45" s="161"/>
      <c r="FZ45" s="161"/>
      <c r="GA45" s="161"/>
      <c r="GB45" s="161"/>
      <c r="GC45" s="161"/>
      <c r="GD45" s="161"/>
      <c r="GE45" s="161"/>
      <c r="GF45" s="161"/>
      <c r="GG45" s="161"/>
      <c r="GH45" s="161"/>
      <c r="GI45" s="161"/>
      <c r="GJ45" s="161"/>
      <c r="GK45" s="161"/>
      <c r="GL45" s="161"/>
      <c r="GM45" s="161"/>
      <c r="GN45" s="161"/>
      <c r="GO45" s="161"/>
      <c r="GP45" s="161"/>
      <c r="GQ45" s="161"/>
      <c r="GR45" s="161"/>
      <c r="GS45" s="161"/>
      <c r="GT45" s="161"/>
      <c r="GU45" s="161"/>
      <c r="GV45" s="161"/>
      <c r="GW45" s="161"/>
      <c r="GX45" s="161"/>
      <c r="GY45" s="161"/>
      <c r="GZ45" s="161"/>
      <c r="HA45" s="161"/>
      <c r="HB45" s="161"/>
      <c r="HC45" s="161"/>
      <c r="HD45" s="161"/>
      <c r="HE45" s="161"/>
      <c r="HF45" s="161"/>
      <c r="HG45" s="161"/>
      <c r="HH45" s="161"/>
      <c r="HI45" s="161"/>
      <c r="HJ45" s="161"/>
      <c r="HK45" s="161"/>
      <c r="HL45" s="161"/>
      <c r="HM45" s="161"/>
      <c r="HN45" s="161"/>
      <c r="HO45" s="161"/>
      <c r="HP45" s="161"/>
      <c r="HQ45" s="161"/>
      <c r="HR45" s="161"/>
      <c r="HS45" s="161"/>
      <c r="HT45" s="161"/>
      <c r="HU45" s="161"/>
    </row>
    <row r="46" ht="14.25" s="171" customFormat="1">
      <c r="A46" s="167">
        <v>38</v>
      </c>
      <c r="B46" s="167" t="s">
        <v>50</v>
      </c>
      <c r="C46" s="168">
        <v>0</v>
      </c>
      <c r="D46" s="168">
        <v>0</v>
      </c>
      <c r="E46" s="168">
        <v>0</v>
      </c>
      <c r="F46" s="169"/>
      <c r="G46" s="170"/>
      <c r="H46" s="168">
        <v>0</v>
      </c>
      <c r="I46" s="168">
        <v>0</v>
      </c>
      <c r="J46" s="168">
        <v>0</v>
      </c>
      <c r="K46" s="169"/>
      <c r="L46" s="170"/>
      <c r="M46" s="168">
        <v>5</v>
      </c>
      <c r="N46" s="168">
        <v>5</v>
      </c>
      <c r="O46" s="168">
        <v>5</v>
      </c>
      <c r="P46" s="169">
        <f t="shared" si="32"/>
      </c>
      <c r="Q46" s="170"/>
      <c r="R46" s="168">
        <v>5</v>
      </c>
      <c r="S46" s="168">
        <v>5</v>
      </c>
      <c r="T46" s="168">
        <v>5</v>
      </c>
      <c r="U46" s="169">
        <f t="shared" si="34"/>
      </c>
      <c r="V46" s="170"/>
      <c r="W46" s="161"/>
      <c r="X46" s="161"/>
      <c r="Y46" s="161"/>
      <c r="Z46" s="161"/>
      <c r="AA46" s="161"/>
      <c r="AB46" s="161"/>
      <c r="AC46" s="161"/>
      <c r="AD46" s="161"/>
      <c r="AE46" s="161"/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1"/>
      <c r="AY46" s="161"/>
      <c r="AZ46" s="161"/>
      <c r="BA46" s="161"/>
      <c r="BB46" s="161"/>
      <c r="BC46" s="161"/>
      <c r="BD46" s="161"/>
      <c r="BE46" s="161"/>
      <c r="BF46" s="161"/>
      <c r="BG46" s="161"/>
      <c r="BH46" s="161"/>
      <c r="BI46" s="161"/>
      <c r="BJ46" s="161"/>
      <c r="BK46" s="161"/>
      <c r="BL46" s="161"/>
      <c r="BM46" s="161"/>
      <c r="BN46" s="161"/>
      <c r="BO46" s="161"/>
      <c r="BP46" s="161"/>
      <c r="BQ46" s="161"/>
      <c r="BR46" s="161"/>
      <c r="BS46" s="161"/>
      <c r="BT46" s="161"/>
      <c r="BU46" s="161"/>
      <c r="BV46" s="161"/>
      <c r="BW46" s="161"/>
      <c r="BX46" s="161"/>
      <c r="BY46" s="161"/>
      <c r="BZ46" s="161"/>
      <c r="CA46" s="161"/>
      <c r="CB46" s="161"/>
      <c r="CC46" s="161"/>
      <c r="CD46" s="161"/>
      <c r="CE46" s="161"/>
      <c r="CF46" s="161"/>
      <c r="CG46" s="161"/>
      <c r="CH46" s="161"/>
      <c r="CI46" s="161"/>
      <c r="CJ46" s="161"/>
      <c r="CK46" s="161"/>
      <c r="CL46" s="161"/>
      <c r="CM46" s="161"/>
      <c r="CN46" s="161"/>
      <c r="CO46" s="161"/>
      <c r="CP46" s="161"/>
      <c r="CQ46" s="161"/>
      <c r="CR46" s="161"/>
      <c r="CS46" s="161"/>
      <c r="CT46" s="161"/>
      <c r="CU46" s="161"/>
      <c r="CV46" s="161"/>
      <c r="CW46" s="161"/>
      <c r="CX46" s="161"/>
      <c r="CY46" s="161"/>
      <c r="CZ46" s="161"/>
      <c r="DA46" s="161"/>
      <c r="DB46" s="161"/>
      <c r="DC46" s="161"/>
      <c r="DD46" s="161"/>
      <c r="DE46" s="161"/>
      <c r="DF46" s="161"/>
      <c r="DG46" s="161"/>
      <c r="DH46" s="161"/>
      <c r="DI46" s="161"/>
      <c r="DJ46" s="161"/>
      <c r="DK46" s="161"/>
      <c r="DL46" s="161"/>
      <c r="DM46" s="161"/>
      <c r="DN46" s="161"/>
      <c r="DO46" s="161"/>
      <c r="DP46" s="161"/>
      <c r="DQ46" s="161"/>
      <c r="DR46" s="161"/>
      <c r="DS46" s="161"/>
      <c r="DT46" s="161"/>
      <c r="DU46" s="161"/>
      <c r="DV46" s="161"/>
      <c r="DW46" s="161"/>
      <c r="DX46" s="161"/>
      <c r="DY46" s="161"/>
      <c r="DZ46" s="161"/>
      <c r="EA46" s="161"/>
      <c r="EB46" s="161"/>
      <c r="EC46" s="161"/>
      <c r="ED46" s="161"/>
      <c r="EE46" s="161"/>
      <c r="EF46" s="161"/>
      <c r="EG46" s="161"/>
      <c r="EH46" s="161"/>
      <c r="EI46" s="161"/>
      <c r="EJ46" s="161"/>
      <c r="EK46" s="161"/>
      <c r="EL46" s="161"/>
      <c r="EM46" s="161"/>
      <c r="EN46" s="161"/>
      <c r="EO46" s="161"/>
      <c r="EP46" s="161"/>
      <c r="EQ46" s="161"/>
      <c r="ER46" s="161"/>
      <c r="ES46" s="161"/>
      <c r="ET46" s="161"/>
      <c r="EU46" s="161"/>
      <c r="EV46" s="161"/>
      <c r="EW46" s="161"/>
      <c r="EX46" s="161"/>
      <c r="EY46" s="161"/>
      <c r="EZ46" s="161"/>
      <c r="FA46" s="161"/>
      <c r="FB46" s="161"/>
      <c r="FC46" s="161"/>
      <c r="FD46" s="161"/>
      <c r="FE46" s="161"/>
      <c r="FF46" s="161"/>
      <c r="FG46" s="161"/>
      <c r="FH46" s="161"/>
      <c r="FI46" s="161"/>
      <c r="FJ46" s="161"/>
      <c r="FK46" s="161"/>
      <c r="FL46" s="161"/>
      <c r="FM46" s="161"/>
      <c r="FN46" s="161"/>
      <c r="FO46" s="161"/>
      <c r="FP46" s="161"/>
      <c r="FQ46" s="161"/>
      <c r="FR46" s="161"/>
      <c r="FS46" s="161"/>
      <c r="FT46" s="161"/>
      <c r="FU46" s="161"/>
      <c r="FV46" s="161"/>
      <c r="FW46" s="161"/>
      <c r="FX46" s="161"/>
      <c r="FY46" s="161"/>
      <c r="FZ46" s="161"/>
      <c r="GA46" s="161"/>
      <c r="GB46" s="161"/>
      <c r="GC46" s="161"/>
      <c r="GD46" s="161"/>
      <c r="GE46" s="161"/>
      <c r="GF46" s="161"/>
      <c r="GG46" s="161"/>
      <c r="GH46" s="161"/>
      <c r="GI46" s="161"/>
      <c r="GJ46" s="161"/>
      <c r="GK46" s="161"/>
      <c r="GL46" s="161"/>
      <c r="GM46" s="161"/>
      <c r="GN46" s="161"/>
      <c r="GO46" s="161"/>
      <c r="GP46" s="161"/>
      <c r="GQ46" s="161"/>
      <c r="GR46" s="161"/>
      <c r="GS46" s="161"/>
      <c r="GT46" s="161"/>
      <c r="GU46" s="161"/>
      <c r="GV46" s="161"/>
      <c r="GW46" s="161"/>
      <c r="GX46" s="161"/>
      <c r="GY46" s="161"/>
      <c r="GZ46" s="161"/>
      <c r="HA46" s="161"/>
      <c r="HB46" s="161"/>
      <c r="HC46" s="161"/>
      <c r="HD46" s="161"/>
      <c r="HE46" s="161"/>
      <c r="HF46" s="161"/>
      <c r="HG46" s="161"/>
      <c r="HH46" s="161"/>
      <c r="HI46" s="161"/>
      <c r="HJ46" s="161"/>
      <c r="HK46" s="161"/>
      <c r="HL46" s="161"/>
      <c r="HM46" s="161"/>
      <c r="HN46" s="161"/>
      <c r="HO46" s="161"/>
      <c r="HP46" s="161"/>
      <c r="HQ46" s="161"/>
      <c r="HR46" s="161"/>
      <c r="HS46" s="161"/>
      <c r="HT46" s="161"/>
      <c r="HU46" s="161"/>
    </row>
    <row r="47" ht="14.25" s="171" customFormat="1">
      <c r="A47" s="167">
        <v>39</v>
      </c>
      <c r="B47" s="167" t="s">
        <v>51</v>
      </c>
      <c r="C47" s="168">
        <v>0</v>
      </c>
      <c r="D47" s="168">
        <v>0</v>
      </c>
      <c r="E47" s="168">
        <v>0</v>
      </c>
      <c r="F47" s="169"/>
      <c r="G47" s="170"/>
      <c r="H47" s="168">
        <v>0</v>
      </c>
      <c r="I47" s="168">
        <v>0</v>
      </c>
      <c r="J47" s="168">
        <v>0</v>
      </c>
      <c r="K47" s="169"/>
      <c r="L47" s="170"/>
      <c r="M47" s="168">
        <v>1</v>
      </c>
      <c r="N47" s="168">
        <v>1</v>
      </c>
      <c r="O47" s="168">
        <v>1</v>
      </c>
      <c r="P47" s="169">
        <f t="shared" si="32"/>
      </c>
      <c r="Q47" s="170"/>
      <c r="R47" s="168">
        <v>1</v>
      </c>
      <c r="S47" s="168">
        <v>1</v>
      </c>
      <c r="T47" s="168">
        <v>1</v>
      </c>
      <c r="U47" s="169">
        <f t="shared" si="34"/>
      </c>
      <c r="V47" s="170"/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1"/>
      <c r="CD47" s="161"/>
      <c r="CE47" s="161"/>
      <c r="CF47" s="161"/>
      <c r="CG47" s="161"/>
      <c r="CH47" s="161"/>
      <c r="CI47" s="161"/>
      <c r="CJ47" s="161"/>
      <c r="CK47" s="161"/>
      <c r="CL47" s="161"/>
      <c r="CM47" s="161"/>
      <c r="CN47" s="161"/>
      <c r="CO47" s="161"/>
      <c r="CP47" s="161"/>
      <c r="CQ47" s="161"/>
      <c r="CR47" s="161"/>
      <c r="CS47" s="161"/>
      <c r="CT47" s="161"/>
      <c r="CU47" s="161"/>
      <c r="CV47" s="161"/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/>
      <c r="DU47" s="161"/>
      <c r="DV47" s="161"/>
      <c r="DW47" s="161"/>
      <c r="DX47" s="161"/>
      <c r="DY47" s="161"/>
      <c r="DZ47" s="161"/>
      <c r="EA47" s="161"/>
      <c r="EB47" s="161"/>
      <c r="EC47" s="161"/>
      <c r="ED47" s="161"/>
      <c r="EE47" s="161"/>
      <c r="EF47" s="161"/>
      <c r="EG47" s="161"/>
      <c r="EH47" s="161"/>
      <c r="EI47" s="161"/>
      <c r="EJ47" s="161"/>
      <c r="EK47" s="161"/>
      <c r="EL47" s="161"/>
      <c r="EM47" s="161"/>
      <c r="EN47" s="161"/>
      <c r="EO47" s="161"/>
      <c r="EP47" s="161"/>
      <c r="EQ47" s="161"/>
      <c r="ER47" s="161"/>
      <c r="ES47" s="161"/>
      <c r="ET47" s="161"/>
      <c r="EU47" s="161"/>
      <c r="EV47" s="161"/>
      <c r="EW47" s="161"/>
      <c r="EX47" s="161"/>
      <c r="EY47" s="161"/>
      <c r="EZ47" s="161"/>
      <c r="FA47" s="161"/>
      <c r="FB47" s="161"/>
      <c r="FC47" s="161"/>
      <c r="FD47" s="161"/>
      <c r="FE47" s="161"/>
      <c r="FF47" s="161"/>
      <c r="FG47" s="161"/>
      <c r="FH47" s="161"/>
      <c r="FI47" s="161"/>
      <c r="FJ47" s="161"/>
      <c r="FK47" s="161"/>
      <c r="FL47" s="161"/>
      <c r="FM47" s="161"/>
      <c r="FN47" s="161"/>
      <c r="FO47" s="161"/>
      <c r="FP47" s="161"/>
      <c r="FQ47" s="161"/>
      <c r="FR47" s="161"/>
      <c r="FS47" s="161"/>
      <c r="FT47" s="161"/>
      <c r="FU47" s="161"/>
      <c r="FV47" s="161"/>
      <c r="FW47" s="161"/>
      <c r="FX47" s="161"/>
      <c r="FY47" s="161"/>
      <c r="FZ47" s="161"/>
      <c r="GA47" s="161"/>
      <c r="GB47" s="161"/>
      <c r="GC47" s="161"/>
      <c r="GD47" s="161"/>
      <c r="GE47" s="161"/>
      <c r="GF47" s="161"/>
      <c r="GG47" s="161"/>
      <c r="GH47" s="161"/>
      <c r="GI47" s="161"/>
      <c r="GJ47" s="161"/>
      <c r="GK47" s="161"/>
      <c r="GL47" s="161"/>
      <c r="GM47" s="161"/>
      <c r="GN47" s="161"/>
      <c r="GO47" s="161"/>
      <c r="GP47" s="161"/>
      <c r="GQ47" s="161"/>
      <c r="GR47" s="161"/>
      <c r="GS47" s="161"/>
      <c r="GT47" s="161"/>
      <c r="GU47" s="161"/>
      <c r="GV47" s="161"/>
      <c r="GW47" s="161"/>
      <c r="GX47" s="161"/>
      <c r="GY47" s="161"/>
      <c r="GZ47" s="161"/>
      <c r="HA47" s="161"/>
      <c r="HB47" s="161"/>
      <c r="HC47" s="161"/>
      <c r="HD47" s="161"/>
      <c r="HE47" s="161"/>
      <c r="HF47" s="161"/>
      <c r="HG47" s="161"/>
      <c r="HH47" s="161"/>
      <c r="HI47" s="161"/>
      <c r="HJ47" s="161"/>
      <c r="HK47" s="161"/>
      <c r="HL47" s="161"/>
      <c r="HM47" s="161"/>
      <c r="HN47" s="161"/>
      <c r="HO47" s="161"/>
      <c r="HP47" s="161"/>
      <c r="HQ47" s="161"/>
      <c r="HR47" s="161"/>
      <c r="HS47" s="161"/>
      <c r="HT47" s="161"/>
      <c r="HU47" s="161"/>
    </row>
    <row r="48" ht="14.25" s="171" customFormat="1">
      <c r="A48" s="167">
        <v>40</v>
      </c>
      <c r="B48" s="167" t="s">
        <v>52</v>
      </c>
      <c r="C48" s="168">
        <v>0</v>
      </c>
      <c r="D48" s="168">
        <v>0</v>
      </c>
      <c r="E48" s="168">
        <v>0</v>
      </c>
      <c r="F48" s="169">
        <f t="shared" si="28"/>
      </c>
      <c r="G48" s="170">
        <f t="shared" si="29"/>
      </c>
      <c r="H48" s="168">
        <v>1</v>
      </c>
      <c r="I48" s="168">
        <v>1</v>
      </c>
      <c r="J48" s="168">
        <v>1</v>
      </c>
      <c r="K48" s="169">
        <f t="shared" si="30"/>
      </c>
      <c r="L48" s="170">
        <f t="shared" si="31"/>
      </c>
      <c r="M48" s="168">
        <v>8</v>
      </c>
      <c r="N48" s="168">
        <v>8</v>
      </c>
      <c r="O48" s="168">
        <v>8</v>
      </c>
      <c r="P48" s="169">
        <f t="shared" si="32"/>
      </c>
      <c r="Q48" s="170">
        <f t="shared" si="33"/>
      </c>
      <c r="R48" s="168">
        <v>9</v>
      </c>
      <c r="S48" s="168">
        <v>9</v>
      </c>
      <c r="T48" s="168">
        <v>9</v>
      </c>
      <c r="U48" s="169">
        <f t="shared" si="34"/>
      </c>
      <c r="V48" s="170">
        <f t="shared" si="35"/>
      </c>
      <c r="W48" s="161"/>
      <c r="X48" s="161"/>
      <c r="Y48" s="161"/>
      <c r="Z48" s="161"/>
      <c r="AA48" s="161"/>
      <c r="AB48" s="161"/>
      <c r="AC48" s="161"/>
      <c r="AD48" s="161"/>
      <c r="AE48" s="161"/>
      <c r="AF48" s="161"/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1"/>
      <c r="AY48" s="161"/>
      <c r="AZ48" s="161"/>
      <c r="BA48" s="161"/>
      <c r="BB48" s="161"/>
      <c r="BC48" s="161"/>
      <c r="BD48" s="161"/>
      <c r="BE48" s="161"/>
      <c r="BF48" s="161"/>
      <c r="BG48" s="161"/>
      <c r="BH48" s="161"/>
      <c r="BI48" s="161"/>
      <c r="BJ48" s="161"/>
      <c r="BK48" s="161"/>
      <c r="BL48" s="161"/>
      <c r="BM48" s="161"/>
      <c r="BN48" s="161"/>
      <c r="BO48" s="161"/>
      <c r="BP48" s="161"/>
      <c r="BQ48" s="161"/>
      <c r="BR48" s="161"/>
      <c r="BS48" s="161"/>
      <c r="BT48" s="161"/>
      <c r="BU48" s="161"/>
      <c r="BV48" s="161"/>
      <c r="BW48" s="161"/>
      <c r="BX48" s="161"/>
      <c r="BY48" s="161"/>
      <c r="BZ48" s="161"/>
      <c r="CA48" s="161"/>
      <c r="CB48" s="161"/>
      <c r="CC48" s="161"/>
      <c r="CD48" s="161"/>
      <c r="CE48" s="161"/>
      <c r="CF48" s="161"/>
      <c r="CG48" s="161"/>
      <c r="CH48" s="161"/>
      <c r="CI48" s="161"/>
      <c r="CJ48" s="161"/>
      <c r="CK48" s="161"/>
      <c r="CL48" s="161"/>
      <c r="CM48" s="161"/>
      <c r="CN48" s="161"/>
      <c r="CO48" s="161"/>
      <c r="CP48" s="161"/>
      <c r="CQ48" s="161"/>
      <c r="CR48" s="161"/>
      <c r="CS48" s="161"/>
      <c r="CT48" s="161"/>
      <c r="CU48" s="161"/>
      <c r="CV48" s="161"/>
      <c r="CW48" s="161"/>
      <c r="CX48" s="161"/>
      <c r="CY48" s="161"/>
      <c r="CZ48" s="161"/>
      <c r="DA48" s="161"/>
      <c r="DB48" s="161"/>
      <c r="DC48" s="161"/>
      <c r="DD48" s="161"/>
      <c r="DE48" s="161"/>
      <c r="DF48" s="161"/>
      <c r="DG48" s="161"/>
      <c r="DH48" s="161"/>
      <c r="DI48" s="161"/>
      <c r="DJ48" s="161"/>
      <c r="DK48" s="161"/>
      <c r="DL48" s="161"/>
      <c r="DM48" s="161"/>
      <c r="DN48" s="161"/>
      <c r="DO48" s="161"/>
      <c r="DP48" s="161"/>
      <c r="DQ48" s="161"/>
      <c r="DR48" s="161"/>
      <c r="DS48" s="161"/>
      <c r="DT48" s="161"/>
      <c r="DU48" s="161"/>
      <c r="DV48" s="161"/>
      <c r="DW48" s="161"/>
      <c r="DX48" s="161"/>
      <c r="DY48" s="161"/>
      <c r="DZ48" s="161"/>
      <c r="EA48" s="161"/>
      <c r="EB48" s="161"/>
      <c r="EC48" s="161"/>
      <c r="ED48" s="161"/>
      <c r="EE48" s="161"/>
      <c r="EF48" s="161"/>
      <c r="EG48" s="161"/>
      <c r="EH48" s="161"/>
      <c r="EI48" s="161"/>
      <c r="EJ48" s="161"/>
      <c r="EK48" s="161"/>
      <c r="EL48" s="161"/>
      <c r="EM48" s="161"/>
      <c r="EN48" s="161"/>
      <c r="EO48" s="161"/>
      <c r="EP48" s="161"/>
      <c r="EQ48" s="161"/>
      <c r="ER48" s="161"/>
      <c r="ES48" s="161"/>
      <c r="ET48" s="161"/>
      <c r="EU48" s="161"/>
      <c r="EV48" s="161"/>
      <c r="EW48" s="161"/>
      <c r="EX48" s="161"/>
      <c r="EY48" s="161"/>
      <c r="EZ48" s="161"/>
      <c r="FA48" s="161"/>
      <c r="FB48" s="161"/>
      <c r="FC48" s="161"/>
      <c r="FD48" s="161"/>
      <c r="FE48" s="161"/>
      <c r="FF48" s="161"/>
      <c r="FG48" s="161"/>
      <c r="FH48" s="161"/>
      <c r="FI48" s="161"/>
      <c r="FJ48" s="161"/>
      <c r="FK48" s="161"/>
      <c r="FL48" s="161"/>
      <c r="FM48" s="161"/>
      <c r="FN48" s="161"/>
      <c r="FO48" s="161"/>
      <c r="FP48" s="161"/>
      <c r="FQ48" s="161"/>
      <c r="FR48" s="161"/>
      <c r="FS48" s="161"/>
      <c r="FT48" s="161"/>
      <c r="FU48" s="161"/>
      <c r="FV48" s="161"/>
      <c r="FW48" s="161"/>
      <c r="FX48" s="161"/>
      <c r="FY48" s="161"/>
      <c r="FZ48" s="161"/>
      <c r="GA48" s="161"/>
      <c r="GB48" s="161"/>
      <c r="GC48" s="161"/>
      <c r="GD48" s="161"/>
      <c r="GE48" s="161"/>
      <c r="GF48" s="161"/>
      <c r="GG48" s="161"/>
      <c r="GH48" s="161"/>
      <c r="GI48" s="161"/>
      <c r="GJ48" s="161"/>
      <c r="GK48" s="161"/>
      <c r="GL48" s="161"/>
      <c r="GM48" s="161"/>
      <c r="GN48" s="161"/>
      <c r="GO48" s="161"/>
      <c r="GP48" s="161"/>
      <c r="GQ48" s="161"/>
      <c r="GR48" s="161"/>
      <c r="GS48" s="161"/>
      <c r="GT48" s="161"/>
      <c r="GU48" s="161"/>
      <c r="GV48" s="161"/>
      <c r="GW48" s="161"/>
      <c r="GX48" s="161"/>
      <c r="GY48" s="161"/>
      <c r="GZ48" s="161"/>
      <c r="HA48" s="161"/>
      <c r="HB48" s="161"/>
      <c r="HC48" s="161"/>
      <c r="HD48" s="161"/>
      <c r="HE48" s="161"/>
      <c r="HF48" s="161"/>
      <c r="HG48" s="161"/>
      <c r="HH48" s="161"/>
      <c r="HI48" s="161"/>
      <c r="HJ48" s="161"/>
      <c r="HK48" s="161"/>
      <c r="HL48" s="161"/>
      <c r="HM48" s="161"/>
      <c r="HN48" s="161"/>
      <c r="HO48" s="161"/>
      <c r="HP48" s="161"/>
      <c r="HQ48" s="161"/>
      <c r="HR48" s="161"/>
      <c r="HS48" s="161"/>
      <c r="HT48" s="161"/>
      <c r="HU48" s="161"/>
    </row>
    <row r="49" s="125" customFormat="1">
      <c r="A49" s="179"/>
      <c r="B49" s="121" t="s">
        <v>53</v>
      </c>
      <c r="C49" s="123">
        <f>SUM(C30:C48)</f>
      </c>
      <c r="D49" s="122">
        <f>SUM(D30:D48)</f>
      </c>
      <c r="E49" s="122">
        <f>SUM(E30:E48)</f>
      </c>
      <c r="F49" s="123">
        <f ref="F49:F67" t="shared" si="36">+(E49-C49)</f>
      </c>
      <c r="G49" s="124">
        <f ref="G49:G50" t="shared" si="37">IF(C49=0,"",(E49-C49)/C49*100)</f>
      </c>
      <c r="H49" s="122">
        <f>SUM(H30:H48)</f>
      </c>
      <c r="I49" s="122">
        <f>SUM(I30:I48)</f>
      </c>
      <c r="J49" s="122">
        <f>SUM(J30:J48)</f>
      </c>
      <c r="K49" s="123">
        <f ref="K49:K67" t="shared" si="38">+(J49-H49)</f>
      </c>
      <c r="L49" s="170">
        <f t="shared" si="31"/>
      </c>
      <c r="M49" s="122">
        <f>SUM(M30:M48)</f>
      </c>
      <c r="N49" s="122">
        <f>SUM(N30:N48)</f>
      </c>
      <c r="O49" s="122">
        <f>SUM(O30:O48)</f>
      </c>
      <c r="P49" s="123">
        <f ref="P49:P67" t="shared" si="39">+(O49-M49)</f>
      </c>
      <c r="Q49" s="124">
        <f ref="Q49:Q50" t="shared" si="40">IF(M49=0,"",(O49-M49)/M49*100)</f>
      </c>
      <c r="R49" s="122">
        <f>SUM(R30:R48)</f>
      </c>
      <c r="S49" s="122">
        <f>SUM(S30:S48)</f>
      </c>
      <c r="T49" s="122">
        <f>SUM(T30:T48)</f>
      </c>
      <c r="U49" s="123">
        <f ref="U49:U67" t="shared" si="41">+(T49-R49)</f>
      </c>
      <c r="V49" s="124">
        <f ref="V49:V50" t="shared" si="42">IF(R49=0,"",(T49-R49)/R49*100)</f>
      </c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  <c r="BR49" s="102"/>
      <c r="BS49" s="102"/>
      <c r="BT49" s="102"/>
      <c r="BU49" s="102"/>
      <c r="BV49" s="102"/>
      <c r="BW49" s="102"/>
      <c r="BX49" s="102"/>
      <c r="BY49" s="102"/>
      <c r="BZ49" s="102"/>
      <c r="CA49" s="102"/>
      <c r="CB49" s="102"/>
      <c r="CC49" s="102"/>
      <c r="CD49" s="102"/>
      <c r="CE49" s="102"/>
      <c r="CF49" s="102"/>
      <c r="CG49" s="102"/>
      <c r="CH49" s="102"/>
      <c r="CI49" s="102"/>
      <c r="CJ49" s="102"/>
      <c r="CK49" s="102"/>
      <c r="CL49" s="102"/>
      <c r="CM49" s="102"/>
      <c r="CN49" s="102"/>
      <c r="CO49" s="102"/>
      <c r="CP49" s="102"/>
      <c r="CQ49" s="102"/>
      <c r="CR49" s="102"/>
      <c r="CS49" s="102"/>
      <c r="CT49" s="102"/>
      <c r="CU49" s="102"/>
      <c r="CV49" s="102"/>
      <c r="CW49" s="102"/>
      <c r="CX49" s="102"/>
      <c r="CY49" s="102"/>
      <c r="CZ49" s="102"/>
      <c r="DA49" s="102"/>
      <c r="DB49" s="102"/>
      <c r="DC49" s="102"/>
      <c r="DD49" s="102"/>
      <c r="DE49" s="102"/>
      <c r="DF49" s="102"/>
      <c r="DG49" s="102"/>
      <c r="DH49" s="102"/>
      <c r="DI49" s="102"/>
      <c r="DJ49" s="102"/>
      <c r="DK49" s="102"/>
      <c r="DL49" s="102"/>
      <c r="DM49" s="102"/>
      <c r="DN49" s="102"/>
      <c r="DO49" s="102"/>
      <c r="DP49" s="102"/>
      <c r="DQ49" s="102"/>
      <c r="DR49" s="102"/>
      <c r="DS49" s="102"/>
      <c r="DT49" s="102"/>
      <c r="DU49" s="102"/>
      <c r="DV49" s="102"/>
      <c r="DW49" s="102"/>
      <c r="DX49" s="102"/>
      <c r="DY49" s="102"/>
      <c r="DZ49" s="102"/>
      <c r="EA49" s="102"/>
      <c r="EB49" s="102"/>
      <c r="EC49" s="102"/>
      <c r="ED49" s="102"/>
      <c r="EE49" s="102"/>
      <c r="EF49" s="102"/>
      <c r="EG49" s="102"/>
      <c r="EH49" s="102"/>
      <c r="EI49" s="102"/>
      <c r="EJ49" s="102"/>
      <c r="EK49" s="102"/>
      <c r="EL49" s="102"/>
      <c r="EM49" s="102"/>
      <c r="EN49" s="102"/>
      <c r="EO49" s="102"/>
      <c r="EP49" s="102"/>
      <c r="EQ49" s="102"/>
      <c r="ER49" s="102"/>
      <c r="ES49" s="102"/>
      <c r="ET49" s="102"/>
      <c r="EU49" s="102"/>
      <c r="EV49" s="102"/>
      <c r="EW49" s="102"/>
      <c r="EX49" s="102"/>
      <c r="EY49" s="102"/>
      <c r="EZ49" s="102"/>
      <c r="FA49" s="102"/>
      <c r="FB49" s="102"/>
      <c r="FC49" s="102"/>
      <c r="FD49" s="102"/>
      <c r="FE49" s="102"/>
      <c r="FF49" s="102"/>
      <c r="FG49" s="102"/>
      <c r="FH49" s="102"/>
      <c r="FI49" s="102"/>
      <c r="FJ49" s="102"/>
      <c r="FK49" s="102"/>
      <c r="FL49" s="102"/>
      <c r="FM49" s="102"/>
      <c r="FN49" s="102"/>
      <c r="FO49" s="102"/>
      <c r="FP49" s="102"/>
      <c r="FQ49" s="102"/>
      <c r="FR49" s="102"/>
      <c r="FS49" s="102"/>
      <c r="FT49" s="102"/>
      <c r="FU49" s="102"/>
      <c r="FV49" s="102"/>
      <c r="FW49" s="102"/>
      <c r="FX49" s="102"/>
      <c r="FY49" s="102"/>
      <c r="FZ49" s="102"/>
      <c r="GA49" s="102"/>
      <c r="GB49" s="102"/>
      <c r="GC49" s="102"/>
      <c r="GD49" s="102"/>
      <c r="GE49" s="102"/>
      <c r="GF49" s="102"/>
      <c r="GG49" s="102"/>
      <c r="GH49" s="102"/>
      <c r="GI49" s="102"/>
      <c r="GJ49" s="102"/>
      <c r="GK49" s="102"/>
      <c r="GL49" s="102"/>
      <c r="GM49" s="102"/>
      <c r="GN49" s="102"/>
      <c r="GO49" s="102"/>
      <c r="GP49" s="102"/>
      <c r="GQ49" s="102"/>
      <c r="GR49" s="102"/>
      <c r="GS49" s="102"/>
      <c r="GT49" s="102"/>
      <c r="GU49" s="102"/>
      <c r="GV49" s="102"/>
      <c r="GW49" s="102"/>
      <c r="GX49" s="102"/>
      <c r="GY49" s="102"/>
      <c r="GZ49" s="102"/>
      <c r="HA49" s="102"/>
      <c r="HB49" s="102"/>
      <c r="HC49" s="102"/>
      <c r="HD49" s="102"/>
      <c r="HE49" s="102"/>
      <c r="HF49" s="102"/>
      <c r="HG49" s="102"/>
      <c r="HH49" s="102"/>
      <c r="HI49" s="102"/>
      <c r="HJ49" s="102"/>
      <c r="HK49" s="102"/>
      <c r="HL49" s="102"/>
      <c r="HM49" s="102"/>
      <c r="HN49" s="102"/>
      <c r="HO49" s="102"/>
      <c r="HP49" s="102"/>
      <c r="HQ49" s="102"/>
      <c r="HR49" s="102"/>
      <c r="HS49" s="102"/>
      <c r="HT49" s="102"/>
      <c r="HU49" s="102"/>
    </row>
    <row r="50" ht="14.25" s="171" customFormat="1">
      <c r="A50" s="180">
        <v>41</v>
      </c>
      <c r="B50" s="167" t="s">
        <v>54</v>
      </c>
      <c r="C50" s="168">
        <v>35</v>
      </c>
      <c r="D50" s="168">
        <v>35</v>
      </c>
      <c r="E50" s="168">
        <v>37</v>
      </c>
      <c r="F50" s="169">
        <f t="shared" si="36"/>
      </c>
      <c r="G50" s="170">
        <f t="shared" si="37"/>
      </c>
      <c r="H50" s="168">
        <v>20</v>
      </c>
      <c r="I50" s="168">
        <v>18</v>
      </c>
      <c r="J50" s="168">
        <v>24</v>
      </c>
      <c r="K50" s="169">
        <f t="shared" si="38"/>
      </c>
      <c r="L50" s="170">
        <f t="shared" si="31"/>
      </c>
      <c r="M50" s="168">
        <v>19</v>
      </c>
      <c r="N50" s="168">
        <v>19</v>
      </c>
      <c r="O50" s="168">
        <v>19</v>
      </c>
      <c r="P50" s="169">
        <f t="shared" si="39"/>
      </c>
      <c r="Q50" s="170">
        <f t="shared" si="40"/>
      </c>
      <c r="R50" s="168">
        <v>74</v>
      </c>
      <c r="S50" s="168">
        <v>72</v>
      </c>
      <c r="T50" s="168">
        <v>80</v>
      </c>
      <c r="U50" s="169">
        <f t="shared" si="41"/>
      </c>
      <c r="V50" s="170">
        <f t="shared" si="42"/>
      </c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1"/>
      <c r="AY50" s="161"/>
      <c r="AZ50" s="161"/>
      <c r="BA50" s="161"/>
      <c r="BB50" s="161"/>
      <c r="BC50" s="161"/>
      <c r="BD50" s="161"/>
      <c r="BE50" s="161"/>
      <c r="BF50" s="161"/>
      <c r="BG50" s="161"/>
      <c r="BH50" s="161"/>
      <c r="BI50" s="161"/>
      <c r="BJ50" s="161"/>
      <c r="BK50" s="161"/>
      <c r="BL50" s="161"/>
      <c r="BM50" s="161"/>
      <c r="BN50" s="161"/>
      <c r="BO50" s="161"/>
      <c r="BP50" s="161"/>
      <c r="BQ50" s="161"/>
      <c r="BR50" s="161"/>
      <c r="BS50" s="161"/>
      <c r="BT50" s="161"/>
      <c r="BU50" s="161"/>
      <c r="BV50" s="161"/>
      <c r="BW50" s="161"/>
      <c r="BX50" s="161"/>
      <c r="BY50" s="161"/>
      <c r="BZ50" s="161"/>
      <c r="CA50" s="161"/>
      <c r="CB50" s="161"/>
      <c r="CC50" s="161"/>
      <c r="CD50" s="161"/>
      <c r="CE50" s="161"/>
      <c r="CF50" s="161"/>
      <c r="CG50" s="161"/>
      <c r="CH50" s="161"/>
      <c r="CI50" s="161"/>
      <c r="CJ50" s="161"/>
      <c r="CK50" s="161"/>
      <c r="CL50" s="161"/>
      <c r="CM50" s="161"/>
      <c r="CN50" s="161"/>
      <c r="CO50" s="161"/>
      <c r="CP50" s="161"/>
      <c r="CQ50" s="161"/>
      <c r="CR50" s="161"/>
      <c r="CS50" s="161"/>
      <c r="CT50" s="161"/>
      <c r="CU50" s="161"/>
      <c r="CV50" s="161"/>
      <c r="CW50" s="161"/>
      <c r="CX50" s="161"/>
      <c r="CY50" s="161"/>
      <c r="CZ50" s="161"/>
      <c r="DA50" s="161"/>
      <c r="DB50" s="161"/>
      <c r="DC50" s="161"/>
      <c r="DD50" s="161"/>
      <c r="DE50" s="161"/>
      <c r="DF50" s="161"/>
      <c r="DG50" s="161"/>
      <c r="DH50" s="161"/>
      <c r="DI50" s="161"/>
      <c r="DJ50" s="161"/>
      <c r="DK50" s="161"/>
      <c r="DL50" s="161"/>
      <c r="DM50" s="161"/>
      <c r="DN50" s="161"/>
      <c r="DO50" s="161"/>
      <c r="DP50" s="161"/>
      <c r="DQ50" s="161"/>
      <c r="DR50" s="161"/>
      <c r="DS50" s="161"/>
      <c r="DT50" s="161"/>
      <c r="DU50" s="161"/>
      <c r="DV50" s="161"/>
      <c r="DW50" s="161"/>
      <c r="DX50" s="161"/>
      <c r="DY50" s="161"/>
      <c r="DZ50" s="161"/>
      <c r="EA50" s="161"/>
      <c r="EB50" s="161"/>
      <c r="EC50" s="161"/>
      <c r="ED50" s="161"/>
      <c r="EE50" s="161"/>
      <c r="EF50" s="161"/>
      <c r="EG50" s="161"/>
      <c r="EH50" s="161"/>
      <c r="EI50" s="161"/>
      <c r="EJ50" s="161"/>
      <c r="EK50" s="161"/>
      <c r="EL50" s="161"/>
      <c r="EM50" s="161"/>
      <c r="EN50" s="161"/>
      <c r="EO50" s="161"/>
      <c r="EP50" s="161"/>
      <c r="EQ50" s="161"/>
      <c r="ER50" s="161"/>
      <c r="ES50" s="161"/>
      <c r="ET50" s="161"/>
      <c r="EU50" s="161"/>
      <c r="EV50" s="161"/>
      <c r="EW50" s="161"/>
      <c r="EX50" s="161"/>
      <c r="EY50" s="161"/>
      <c r="EZ50" s="161"/>
      <c r="FA50" s="161"/>
      <c r="FB50" s="161"/>
      <c r="FC50" s="161"/>
      <c r="FD50" s="161"/>
      <c r="FE50" s="161"/>
      <c r="FF50" s="161"/>
      <c r="FG50" s="161"/>
      <c r="FH50" s="161"/>
      <c r="FI50" s="161"/>
      <c r="FJ50" s="161"/>
      <c r="FK50" s="161"/>
      <c r="FL50" s="161"/>
      <c r="FM50" s="161"/>
      <c r="FN50" s="161"/>
      <c r="FO50" s="161"/>
      <c r="FP50" s="161"/>
      <c r="FQ50" s="161"/>
      <c r="FR50" s="161"/>
      <c r="FS50" s="161"/>
      <c r="FT50" s="161"/>
      <c r="FU50" s="161"/>
      <c r="FV50" s="161"/>
      <c r="FW50" s="161"/>
      <c r="FX50" s="161"/>
      <c r="FY50" s="161"/>
      <c r="FZ50" s="161"/>
      <c r="GA50" s="161"/>
      <c r="GB50" s="161"/>
      <c r="GC50" s="161"/>
      <c r="GD50" s="161"/>
      <c r="GE50" s="161"/>
      <c r="GF50" s="161"/>
      <c r="GG50" s="161"/>
      <c r="GH50" s="161"/>
      <c r="GI50" s="161"/>
      <c r="GJ50" s="161"/>
      <c r="GK50" s="161"/>
      <c r="GL50" s="161"/>
      <c r="GM50" s="161"/>
      <c r="GN50" s="161"/>
      <c r="GO50" s="161"/>
      <c r="GP50" s="161"/>
      <c r="GQ50" s="161"/>
      <c r="GR50" s="161"/>
      <c r="GS50" s="161"/>
      <c r="GT50" s="161"/>
      <c r="GU50" s="161"/>
      <c r="GV50" s="161"/>
      <c r="GW50" s="161"/>
      <c r="GX50" s="161"/>
      <c r="GY50" s="161"/>
      <c r="GZ50" s="161"/>
      <c r="HA50" s="161"/>
      <c r="HB50" s="161"/>
      <c r="HC50" s="161"/>
      <c r="HD50" s="161"/>
      <c r="HE50" s="161"/>
      <c r="HF50" s="161"/>
      <c r="HG50" s="161"/>
      <c r="HH50" s="161"/>
      <c r="HI50" s="161"/>
      <c r="HJ50" s="161"/>
      <c r="HK50" s="161"/>
      <c r="HL50" s="161"/>
      <c r="HM50" s="161"/>
      <c r="HN50" s="161"/>
      <c r="HO50" s="161"/>
      <c r="HP50" s="161"/>
      <c r="HQ50" s="161"/>
      <c r="HR50" s="161"/>
      <c r="HS50" s="161"/>
      <c r="HT50" s="161"/>
      <c r="HU50" s="161"/>
    </row>
    <row r="51" ht="14.25" s="171" customFormat="1">
      <c r="A51" s="180">
        <v>42</v>
      </c>
      <c r="B51" s="167" t="s">
        <v>55</v>
      </c>
      <c r="C51" s="168">
        <v>0</v>
      </c>
      <c r="D51" s="168">
        <v>0</v>
      </c>
      <c r="E51" s="168">
        <v>0</v>
      </c>
      <c r="F51" s="169">
        <f ref="F51:F56" t="shared" si="43">+(E51-C51)</f>
      </c>
      <c r="G51" s="170">
        <f ref="G51:G69" t="shared" si="44">IF(C51=0,"",(E51-C51)/C51*100)</f>
      </c>
      <c r="H51" s="168">
        <v>0</v>
      </c>
      <c r="I51" s="168">
        <v>0</v>
      </c>
      <c r="J51" s="168">
        <v>0</v>
      </c>
      <c r="K51" s="169">
        <f ref="K51:K56" t="shared" si="45">+(J51-H51)</f>
      </c>
      <c r="L51" s="170">
        <f t="shared" si="31"/>
      </c>
      <c r="M51" s="168">
        <v>0</v>
      </c>
      <c r="N51" s="168">
        <v>0</v>
      </c>
      <c r="O51" s="168">
        <v>0</v>
      </c>
      <c r="P51" s="169">
        <f ref="P51:P56" t="shared" si="46">+(O51-M51)</f>
      </c>
      <c r="Q51" s="170">
        <f ref="Q51:Q69" t="shared" si="47">IF(M51=0,"",(O51-M51)/M51*100)</f>
      </c>
      <c r="R51" s="168">
        <v>0</v>
      </c>
      <c r="S51" s="168">
        <v>0</v>
      </c>
      <c r="T51" s="168">
        <v>0</v>
      </c>
      <c r="U51" s="169">
        <f ref="U51:U56" t="shared" si="48">+(T51-R51)</f>
      </c>
      <c r="V51" s="170">
        <f ref="V51:V69" t="shared" si="49">IF(R51=0,"",(T51-R51)/R51*100)</f>
      </c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1"/>
      <c r="BE51" s="161"/>
      <c r="BF51" s="161"/>
      <c r="BG51" s="161"/>
      <c r="BH51" s="161"/>
      <c r="BI51" s="161"/>
      <c r="BJ51" s="161"/>
      <c r="BK51" s="161"/>
      <c r="BL51" s="161"/>
      <c r="BM51" s="161"/>
      <c r="BN51" s="161"/>
      <c r="BO51" s="161"/>
      <c r="BP51" s="161"/>
      <c r="BQ51" s="161"/>
      <c r="BR51" s="161"/>
      <c r="BS51" s="161"/>
      <c r="BT51" s="161"/>
      <c r="BU51" s="161"/>
      <c r="BV51" s="161"/>
      <c r="BW51" s="161"/>
      <c r="BX51" s="161"/>
      <c r="BY51" s="161"/>
      <c r="BZ51" s="161"/>
      <c r="CA51" s="161"/>
      <c r="CB51" s="161"/>
      <c r="CC51" s="161"/>
      <c r="CD51" s="161"/>
      <c r="CE51" s="161"/>
      <c r="CF51" s="161"/>
      <c r="CG51" s="161"/>
      <c r="CH51" s="161"/>
      <c r="CI51" s="161"/>
      <c r="CJ51" s="161"/>
      <c r="CK51" s="161"/>
      <c r="CL51" s="161"/>
      <c r="CM51" s="161"/>
      <c r="CN51" s="161"/>
      <c r="CO51" s="161"/>
      <c r="CP51" s="161"/>
      <c r="CQ51" s="161"/>
      <c r="CR51" s="161"/>
      <c r="CS51" s="161"/>
      <c r="CT51" s="161"/>
      <c r="CU51" s="161"/>
      <c r="CV51" s="161"/>
      <c r="CW51" s="161"/>
      <c r="CX51" s="161"/>
      <c r="CY51" s="161"/>
      <c r="CZ51" s="161"/>
      <c r="DA51" s="161"/>
      <c r="DB51" s="161"/>
      <c r="DC51" s="161"/>
      <c r="DD51" s="161"/>
      <c r="DE51" s="161"/>
      <c r="DF51" s="161"/>
      <c r="DG51" s="161"/>
      <c r="DH51" s="161"/>
      <c r="DI51" s="161"/>
      <c r="DJ51" s="161"/>
      <c r="DK51" s="161"/>
      <c r="DL51" s="161"/>
      <c r="DM51" s="161"/>
      <c r="DN51" s="161"/>
      <c r="DO51" s="161"/>
      <c r="DP51" s="161"/>
      <c r="DQ51" s="161"/>
      <c r="DR51" s="161"/>
      <c r="DS51" s="161"/>
      <c r="DT51" s="161"/>
      <c r="DU51" s="161"/>
      <c r="DV51" s="161"/>
      <c r="DW51" s="161"/>
      <c r="DX51" s="161"/>
      <c r="DY51" s="161"/>
      <c r="DZ51" s="161"/>
      <c r="EA51" s="161"/>
      <c r="EB51" s="161"/>
      <c r="EC51" s="161"/>
      <c r="ED51" s="161"/>
      <c r="EE51" s="161"/>
      <c r="EF51" s="161"/>
      <c r="EG51" s="161"/>
      <c r="EH51" s="161"/>
      <c r="EI51" s="161"/>
      <c r="EJ51" s="161"/>
      <c r="EK51" s="161"/>
      <c r="EL51" s="161"/>
      <c r="EM51" s="161"/>
      <c r="EN51" s="161"/>
      <c r="EO51" s="161"/>
      <c r="EP51" s="161"/>
      <c r="EQ51" s="161"/>
      <c r="ER51" s="161"/>
      <c r="ES51" s="161"/>
      <c r="ET51" s="161"/>
      <c r="EU51" s="161"/>
      <c r="EV51" s="161"/>
      <c r="EW51" s="161"/>
      <c r="EX51" s="161"/>
      <c r="EY51" s="161"/>
      <c r="EZ51" s="161"/>
      <c r="FA51" s="161"/>
      <c r="FB51" s="161"/>
      <c r="FC51" s="161"/>
      <c r="FD51" s="161"/>
      <c r="FE51" s="161"/>
      <c r="FF51" s="161"/>
      <c r="FG51" s="161"/>
      <c r="FH51" s="161"/>
      <c r="FI51" s="161"/>
      <c r="FJ51" s="161"/>
      <c r="FK51" s="161"/>
      <c r="FL51" s="161"/>
      <c r="FM51" s="161"/>
      <c r="FN51" s="161"/>
      <c r="FO51" s="161"/>
      <c r="FP51" s="161"/>
      <c r="FQ51" s="161"/>
      <c r="FR51" s="161"/>
      <c r="FS51" s="161"/>
      <c r="FT51" s="161"/>
      <c r="FU51" s="161"/>
      <c r="FV51" s="161"/>
      <c r="FW51" s="161"/>
      <c r="FX51" s="161"/>
      <c r="FY51" s="161"/>
      <c r="FZ51" s="161"/>
      <c r="GA51" s="161"/>
      <c r="GB51" s="161"/>
      <c r="GC51" s="161"/>
      <c r="GD51" s="161"/>
      <c r="GE51" s="161"/>
      <c r="GF51" s="161"/>
      <c r="GG51" s="161"/>
      <c r="GH51" s="161"/>
      <c r="GI51" s="161"/>
      <c r="GJ51" s="161"/>
      <c r="GK51" s="161"/>
      <c r="GL51" s="161"/>
      <c r="GM51" s="161"/>
      <c r="GN51" s="161"/>
      <c r="GO51" s="161"/>
      <c r="GP51" s="161"/>
      <c r="GQ51" s="161"/>
      <c r="GR51" s="161"/>
      <c r="GS51" s="161"/>
      <c r="GT51" s="161"/>
      <c r="GU51" s="161"/>
      <c r="GV51" s="161"/>
      <c r="GW51" s="161"/>
      <c r="GX51" s="161"/>
      <c r="GY51" s="161"/>
      <c r="GZ51" s="161"/>
      <c r="HA51" s="161"/>
      <c r="HB51" s="161"/>
      <c r="HC51" s="161"/>
      <c r="HD51" s="161"/>
      <c r="HE51" s="161"/>
      <c r="HF51" s="161"/>
      <c r="HG51" s="161"/>
      <c r="HH51" s="161"/>
      <c r="HI51" s="161"/>
      <c r="HJ51" s="161"/>
      <c r="HK51" s="161"/>
      <c r="HL51" s="161"/>
      <c r="HM51" s="161"/>
      <c r="HN51" s="161"/>
      <c r="HO51" s="161"/>
      <c r="HP51" s="161"/>
      <c r="HQ51" s="161"/>
      <c r="HR51" s="161"/>
      <c r="HS51" s="161"/>
      <c r="HT51" s="161"/>
      <c r="HU51" s="161"/>
    </row>
    <row r="52" ht="14.25" s="171" customFormat="1">
      <c r="A52" s="180">
        <v>43</v>
      </c>
      <c r="B52" s="167" t="s">
        <v>56</v>
      </c>
      <c r="C52" s="168">
        <v>0</v>
      </c>
      <c r="D52" s="168">
        <v>0</v>
      </c>
      <c r="E52" s="168">
        <v>0</v>
      </c>
      <c r="F52" s="169">
        <f t="shared" si="43"/>
      </c>
      <c r="G52" s="170">
        <f t="shared" si="44"/>
      </c>
      <c r="H52" s="168">
        <v>0</v>
      </c>
      <c r="I52" s="168">
        <v>0</v>
      </c>
      <c r="J52" s="168">
        <v>0</v>
      </c>
      <c r="K52" s="169">
        <f t="shared" si="45"/>
      </c>
      <c r="L52" s="170">
        <f t="shared" si="31"/>
      </c>
      <c r="M52" s="168">
        <v>1</v>
      </c>
      <c r="N52" s="168">
        <v>1</v>
      </c>
      <c r="O52" s="168">
        <v>1</v>
      </c>
      <c r="P52" s="169">
        <f t="shared" si="46"/>
      </c>
      <c r="Q52" s="170">
        <f t="shared" si="47"/>
      </c>
      <c r="R52" s="168">
        <v>1</v>
      </c>
      <c r="S52" s="168">
        <v>1</v>
      </c>
      <c r="T52" s="168">
        <v>1</v>
      </c>
      <c r="U52" s="169">
        <f t="shared" si="48"/>
      </c>
      <c r="V52" s="170">
        <f t="shared" si="49"/>
      </c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1"/>
      <c r="BE52" s="161"/>
      <c r="BF52" s="161"/>
      <c r="BG52" s="161"/>
      <c r="BH52" s="161"/>
      <c r="BI52" s="161"/>
      <c r="BJ52" s="161"/>
      <c r="BK52" s="161"/>
      <c r="BL52" s="161"/>
      <c r="BM52" s="161"/>
      <c r="BN52" s="161"/>
      <c r="BO52" s="161"/>
      <c r="BP52" s="161"/>
      <c r="BQ52" s="161"/>
      <c r="BR52" s="161"/>
      <c r="BS52" s="161"/>
      <c r="BT52" s="161"/>
      <c r="BU52" s="161"/>
      <c r="BV52" s="161"/>
      <c r="BW52" s="161"/>
      <c r="BX52" s="161"/>
      <c r="BY52" s="161"/>
      <c r="BZ52" s="161"/>
      <c r="CA52" s="161"/>
      <c r="CB52" s="161"/>
      <c r="CC52" s="161"/>
      <c r="CD52" s="161"/>
      <c r="CE52" s="161"/>
      <c r="CF52" s="161"/>
      <c r="CG52" s="161"/>
      <c r="CH52" s="161"/>
      <c r="CI52" s="161"/>
      <c r="CJ52" s="161"/>
      <c r="CK52" s="161"/>
      <c r="CL52" s="161"/>
      <c r="CM52" s="161"/>
      <c r="CN52" s="161"/>
      <c r="CO52" s="161"/>
      <c r="CP52" s="161"/>
      <c r="CQ52" s="161"/>
      <c r="CR52" s="161"/>
      <c r="CS52" s="161"/>
      <c r="CT52" s="161"/>
      <c r="CU52" s="161"/>
      <c r="CV52" s="161"/>
      <c r="CW52" s="161"/>
      <c r="CX52" s="161"/>
      <c r="CY52" s="161"/>
      <c r="CZ52" s="161"/>
      <c r="DA52" s="161"/>
      <c r="DB52" s="161"/>
      <c r="DC52" s="161"/>
      <c r="DD52" s="161"/>
      <c r="DE52" s="161"/>
      <c r="DF52" s="161"/>
      <c r="DG52" s="161"/>
      <c r="DH52" s="161"/>
      <c r="DI52" s="161"/>
      <c r="DJ52" s="161"/>
      <c r="DK52" s="161"/>
      <c r="DL52" s="161"/>
      <c r="DM52" s="161"/>
      <c r="DN52" s="161"/>
      <c r="DO52" s="161"/>
      <c r="DP52" s="161"/>
      <c r="DQ52" s="161"/>
      <c r="DR52" s="161"/>
      <c r="DS52" s="161"/>
      <c r="DT52" s="161"/>
      <c r="DU52" s="161"/>
      <c r="DV52" s="161"/>
      <c r="DW52" s="161"/>
      <c r="DX52" s="161"/>
      <c r="DY52" s="161"/>
      <c r="DZ52" s="161"/>
      <c r="EA52" s="161"/>
      <c r="EB52" s="161"/>
      <c r="EC52" s="161"/>
      <c r="ED52" s="161"/>
      <c r="EE52" s="161"/>
      <c r="EF52" s="161"/>
      <c r="EG52" s="161"/>
      <c r="EH52" s="161"/>
      <c r="EI52" s="161"/>
      <c r="EJ52" s="161"/>
      <c r="EK52" s="161"/>
      <c r="EL52" s="161"/>
      <c r="EM52" s="161"/>
      <c r="EN52" s="161"/>
      <c r="EO52" s="161"/>
      <c r="EP52" s="161"/>
      <c r="EQ52" s="161"/>
      <c r="ER52" s="161"/>
      <c r="ES52" s="161"/>
      <c r="ET52" s="161"/>
      <c r="EU52" s="161"/>
      <c r="EV52" s="161"/>
      <c r="EW52" s="161"/>
      <c r="EX52" s="161"/>
      <c r="EY52" s="161"/>
      <c r="EZ52" s="161"/>
      <c r="FA52" s="161"/>
      <c r="FB52" s="161"/>
      <c r="FC52" s="161"/>
      <c r="FD52" s="161"/>
      <c r="FE52" s="161"/>
      <c r="FF52" s="161"/>
      <c r="FG52" s="161"/>
      <c r="FH52" s="161"/>
      <c r="FI52" s="161"/>
      <c r="FJ52" s="161"/>
      <c r="FK52" s="161"/>
      <c r="FL52" s="161"/>
      <c r="FM52" s="161"/>
      <c r="FN52" s="161"/>
      <c r="FO52" s="161"/>
      <c r="FP52" s="161"/>
      <c r="FQ52" s="161"/>
      <c r="FR52" s="161"/>
      <c r="FS52" s="161"/>
      <c r="FT52" s="161"/>
      <c r="FU52" s="161"/>
      <c r="FV52" s="161"/>
      <c r="FW52" s="161"/>
      <c r="FX52" s="161"/>
      <c r="FY52" s="161"/>
      <c r="FZ52" s="161"/>
      <c r="GA52" s="161"/>
      <c r="GB52" s="161"/>
      <c r="GC52" s="161"/>
      <c r="GD52" s="161"/>
      <c r="GE52" s="161"/>
      <c r="GF52" s="161"/>
      <c r="GG52" s="161"/>
      <c r="GH52" s="161"/>
      <c r="GI52" s="161"/>
      <c r="GJ52" s="161"/>
      <c r="GK52" s="161"/>
      <c r="GL52" s="161"/>
      <c r="GM52" s="161"/>
      <c r="GN52" s="161"/>
      <c r="GO52" s="161"/>
      <c r="GP52" s="161"/>
      <c r="GQ52" s="161"/>
      <c r="GR52" s="161"/>
      <c r="GS52" s="161"/>
      <c r="GT52" s="161"/>
      <c r="GU52" s="161"/>
      <c r="GV52" s="161"/>
      <c r="GW52" s="161"/>
      <c r="GX52" s="161"/>
      <c r="GY52" s="161"/>
      <c r="GZ52" s="161"/>
      <c r="HA52" s="161"/>
      <c r="HB52" s="161"/>
      <c r="HC52" s="161"/>
      <c r="HD52" s="161"/>
      <c r="HE52" s="161"/>
      <c r="HF52" s="161"/>
      <c r="HG52" s="161"/>
      <c r="HH52" s="161"/>
      <c r="HI52" s="161"/>
      <c r="HJ52" s="161"/>
      <c r="HK52" s="161"/>
      <c r="HL52" s="161"/>
      <c r="HM52" s="161"/>
      <c r="HN52" s="161"/>
      <c r="HO52" s="161"/>
      <c r="HP52" s="161"/>
      <c r="HQ52" s="161"/>
      <c r="HR52" s="161"/>
      <c r="HS52" s="161"/>
      <c r="HT52" s="161"/>
      <c r="HU52" s="161"/>
    </row>
    <row r="53" ht="14.25" s="171" customFormat="1">
      <c r="A53" s="180">
        <v>44</v>
      </c>
      <c r="B53" s="167" t="s">
        <v>57</v>
      </c>
      <c r="C53" s="168">
        <v>0</v>
      </c>
      <c r="D53" s="168">
        <v>0</v>
      </c>
      <c r="E53" s="168">
        <v>0</v>
      </c>
      <c r="F53" s="169">
        <f t="shared" si="43"/>
      </c>
      <c r="G53" s="170">
        <f t="shared" si="44"/>
      </c>
      <c r="H53" s="168">
        <v>0</v>
      </c>
      <c r="I53" s="168">
        <v>0</v>
      </c>
      <c r="J53" s="168">
        <v>0</v>
      </c>
      <c r="K53" s="169">
        <f t="shared" si="45"/>
      </c>
      <c r="L53" s="170">
        <f t="shared" si="31"/>
      </c>
      <c r="M53" s="168">
        <v>0</v>
      </c>
      <c r="N53" s="168">
        <v>0</v>
      </c>
      <c r="O53" s="168">
        <v>0</v>
      </c>
      <c r="P53" s="169">
        <f t="shared" si="46"/>
      </c>
      <c r="Q53" s="170">
        <f t="shared" si="47"/>
      </c>
      <c r="R53" s="168">
        <v>0</v>
      </c>
      <c r="S53" s="168">
        <v>0</v>
      </c>
      <c r="T53" s="168">
        <v>0</v>
      </c>
      <c r="U53" s="169">
        <f t="shared" si="48"/>
      </c>
      <c r="V53" s="170">
        <f t="shared" si="49"/>
      </c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1"/>
      <c r="AY53" s="161"/>
      <c r="AZ53" s="161"/>
      <c r="BA53" s="161"/>
      <c r="BB53" s="161"/>
      <c r="BC53" s="161"/>
      <c r="BD53" s="161"/>
      <c r="BE53" s="161"/>
      <c r="BF53" s="161"/>
      <c r="BG53" s="161"/>
      <c r="BH53" s="161"/>
      <c r="BI53" s="161"/>
      <c r="BJ53" s="161"/>
      <c r="BK53" s="161"/>
      <c r="BL53" s="161"/>
      <c r="BM53" s="161"/>
      <c r="BN53" s="161"/>
      <c r="BO53" s="161"/>
      <c r="BP53" s="161"/>
      <c r="BQ53" s="161"/>
      <c r="BR53" s="161"/>
      <c r="BS53" s="161"/>
      <c r="BT53" s="161"/>
      <c r="BU53" s="161"/>
      <c r="BV53" s="161"/>
      <c r="BW53" s="161"/>
      <c r="BX53" s="161"/>
      <c r="BY53" s="161"/>
      <c r="BZ53" s="161"/>
      <c r="CA53" s="161"/>
      <c r="CB53" s="161"/>
      <c r="CC53" s="161"/>
      <c r="CD53" s="161"/>
      <c r="CE53" s="161"/>
      <c r="CF53" s="161"/>
      <c r="CG53" s="161"/>
      <c r="CH53" s="161"/>
      <c r="CI53" s="161"/>
      <c r="CJ53" s="161"/>
      <c r="CK53" s="161"/>
      <c r="CL53" s="161"/>
      <c r="CM53" s="161"/>
      <c r="CN53" s="161"/>
      <c r="CO53" s="161"/>
      <c r="CP53" s="161"/>
      <c r="CQ53" s="161"/>
      <c r="CR53" s="161"/>
      <c r="CS53" s="161"/>
      <c r="CT53" s="161"/>
      <c r="CU53" s="161"/>
      <c r="CV53" s="161"/>
      <c r="CW53" s="161"/>
      <c r="CX53" s="161"/>
      <c r="CY53" s="161"/>
      <c r="CZ53" s="161"/>
      <c r="DA53" s="161"/>
      <c r="DB53" s="161"/>
      <c r="DC53" s="161"/>
      <c r="DD53" s="161"/>
      <c r="DE53" s="161"/>
      <c r="DF53" s="161"/>
      <c r="DG53" s="161"/>
      <c r="DH53" s="161"/>
      <c r="DI53" s="161"/>
      <c r="DJ53" s="161"/>
      <c r="DK53" s="161"/>
      <c r="DL53" s="161"/>
      <c r="DM53" s="161"/>
      <c r="DN53" s="161"/>
      <c r="DO53" s="161"/>
      <c r="DP53" s="161"/>
      <c r="DQ53" s="161"/>
      <c r="DR53" s="161"/>
      <c r="DS53" s="161"/>
      <c r="DT53" s="161"/>
      <c r="DU53" s="161"/>
      <c r="DV53" s="161"/>
      <c r="DW53" s="161"/>
      <c r="DX53" s="161"/>
      <c r="DY53" s="161"/>
      <c r="DZ53" s="161"/>
      <c r="EA53" s="161"/>
      <c r="EB53" s="161"/>
      <c r="EC53" s="161"/>
      <c r="ED53" s="161"/>
      <c r="EE53" s="161"/>
      <c r="EF53" s="161"/>
      <c r="EG53" s="161"/>
      <c r="EH53" s="161"/>
      <c r="EI53" s="161"/>
      <c r="EJ53" s="161"/>
      <c r="EK53" s="161"/>
      <c r="EL53" s="161"/>
      <c r="EM53" s="161"/>
      <c r="EN53" s="161"/>
      <c r="EO53" s="161"/>
      <c r="EP53" s="161"/>
      <c r="EQ53" s="161"/>
      <c r="ER53" s="161"/>
      <c r="ES53" s="161"/>
      <c r="ET53" s="161"/>
      <c r="EU53" s="161"/>
      <c r="EV53" s="161"/>
      <c r="EW53" s="161"/>
      <c r="EX53" s="161"/>
      <c r="EY53" s="161"/>
      <c r="EZ53" s="161"/>
      <c r="FA53" s="161"/>
      <c r="FB53" s="161"/>
      <c r="FC53" s="161"/>
      <c r="FD53" s="161"/>
      <c r="FE53" s="161"/>
      <c r="FF53" s="161"/>
      <c r="FG53" s="161"/>
      <c r="FH53" s="161"/>
      <c r="FI53" s="161"/>
      <c r="FJ53" s="161"/>
      <c r="FK53" s="161"/>
      <c r="FL53" s="161"/>
      <c r="FM53" s="161"/>
      <c r="FN53" s="161"/>
      <c r="FO53" s="161"/>
      <c r="FP53" s="161"/>
      <c r="FQ53" s="161"/>
      <c r="FR53" s="161"/>
      <c r="FS53" s="161"/>
      <c r="FT53" s="161"/>
      <c r="FU53" s="161"/>
      <c r="FV53" s="161"/>
      <c r="FW53" s="161"/>
      <c r="FX53" s="161"/>
      <c r="FY53" s="161"/>
      <c r="FZ53" s="161"/>
      <c r="GA53" s="161"/>
      <c r="GB53" s="161"/>
      <c r="GC53" s="161"/>
      <c r="GD53" s="161"/>
      <c r="GE53" s="161"/>
      <c r="GF53" s="161"/>
      <c r="GG53" s="161"/>
      <c r="GH53" s="161"/>
      <c r="GI53" s="161"/>
      <c r="GJ53" s="161"/>
      <c r="GK53" s="161"/>
      <c r="GL53" s="161"/>
      <c r="GM53" s="161"/>
      <c r="GN53" s="161"/>
      <c r="GO53" s="161"/>
      <c r="GP53" s="161"/>
      <c r="GQ53" s="161"/>
      <c r="GR53" s="161"/>
      <c r="GS53" s="161"/>
      <c r="GT53" s="161"/>
      <c r="GU53" s="161"/>
      <c r="GV53" s="161"/>
      <c r="GW53" s="161"/>
      <c r="GX53" s="161"/>
      <c r="GY53" s="161"/>
      <c r="GZ53" s="161"/>
      <c r="HA53" s="161"/>
      <c r="HB53" s="161"/>
      <c r="HC53" s="161"/>
      <c r="HD53" s="161"/>
      <c r="HE53" s="161"/>
      <c r="HF53" s="161"/>
      <c r="HG53" s="161"/>
      <c r="HH53" s="161"/>
      <c r="HI53" s="161"/>
      <c r="HJ53" s="161"/>
      <c r="HK53" s="161"/>
      <c r="HL53" s="161"/>
      <c r="HM53" s="161"/>
      <c r="HN53" s="161"/>
      <c r="HO53" s="161"/>
      <c r="HP53" s="161"/>
      <c r="HQ53" s="161"/>
      <c r="HR53" s="161"/>
      <c r="HS53" s="161"/>
      <c r="HT53" s="161"/>
      <c r="HU53" s="161"/>
    </row>
    <row r="54" ht="14.25" s="171" customFormat="1">
      <c r="A54" s="180">
        <v>45</v>
      </c>
      <c r="B54" s="167" t="s">
        <v>58</v>
      </c>
      <c r="C54" s="168">
        <v>0</v>
      </c>
      <c r="D54" s="168">
        <v>0</v>
      </c>
      <c r="E54" s="168">
        <v>0</v>
      </c>
      <c r="F54" s="169">
        <f t="shared" si="43"/>
      </c>
      <c r="G54" s="170">
        <f t="shared" si="44"/>
      </c>
      <c r="H54" s="168">
        <v>0</v>
      </c>
      <c r="I54" s="168">
        <v>0</v>
      </c>
      <c r="J54" s="168">
        <v>0</v>
      </c>
      <c r="K54" s="169">
        <f t="shared" si="45"/>
      </c>
      <c r="L54" s="170">
        <f t="shared" si="31"/>
      </c>
      <c r="M54" s="168">
        <v>1</v>
      </c>
      <c r="N54" s="168">
        <v>1</v>
      </c>
      <c r="O54" s="168">
        <v>1</v>
      </c>
      <c r="P54" s="169">
        <f t="shared" si="46"/>
      </c>
      <c r="Q54" s="170">
        <f t="shared" si="47"/>
      </c>
      <c r="R54" s="168">
        <v>1</v>
      </c>
      <c r="S54" s="168">
        <v>1</v>
      </c>
      <c r="T54" s="168">
        <v>1</v>
      </c>
      <c r="U54" s="169">
        <f t="shared" si="48"/>
      </c>
      <c r="V54" s="170">
        <f t="shared" si="49"/>
      </c>
      <c r="W54" s="161"/>
      <c r="X54" s="161"/>
      <c r="Y54" s="161"/>
      <c r="Z54" s="161"/>
      <c r="AA54" s="161"/>
      <c r="AB54" s="161"/>
      <c r="AC54" s="161"/>
      <c r="AD54" s="161"/>
      <c r="AE54" s="161"/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1"/>
      <c r="AY54" s="161"/>
      <c r="AZ54" s="161"/>
      <c r="BA54" s="161"/>
      <c r="BB54" s="161"/>
      <c r="BC54" s="161"/>
      <c r="BD54" s="161"/>
      <c r="BE54" s="161"/>
      <c r="BF54" s="161"/>
      <c r="BG54" s="161"/>
      <c r="BH54" s="161"/>
      <c r="BI54" s="161"/>
      <c r="BJ54" s="161"/>
      <c r="BK54" s="161"/>
      <c r="BL54" s="161"/>
      <c r="BM54" s="161"/>
      <c r="BN54" s="161"/>
      <c r="BO54" s="161"/>
      <c r="BP54" s="161"/>
      <c r="BQ54" s="161"/>
      <c r="BR54" s="161"/>
      <c r="BS54" s="161"/>
      <c r="BT54" s="161"/>
      <c r="BU54" s="161"/>
      <c r="BV54" s="161"/>
      <c r="BW54" s="161"/>
      <c r="BX54" s="161"/>
      <c r="BY54" s="161"/>
      <c r="BZ54" s="161"/>
      <c r="CA54" s="161"/>
      <c r="CB54" s="161"/>
      <c r="CC54" s="161"/>
      <c r="CD54" s="161"/>
      <c r="CE54" s="161"/>
      <c r="CF54" s="161"/>
      <c r="CG54" s="161"/>
      <c r="CH54" s="161"/>
      <c r="CI54" s="161"/>
      <c r="CJ54" s="161"/>
      <c r="CK54" s="161"/>
      <c r="CL54" s="161"/>
      <c r="CM54" s="161"/>
      <c r="CN54" s="161"/>
      <c r="CO54" s="161"/>
      <c r="CP54" s="161"/>
      <c r="CQ54" s="161"/>
      <c r="CR54" s="161"/>
      <c r="CS54" s="161"/>
      <c r="CT54" s="161"/>
      <c r="CU54" s="161"/>
      <c r="CV54" s="161"/>
      <c r="CW54" s="161"/>
      <c r="CX54" s="161"/>
      <c r="CY54" s="161"/>
      <c r="CZ54" s="161"/>
      <c r="DA54" s="161"/>
      <c r="DB54" s="161"/>
      <c r="DC54" s="161"/>
      <c r="DD54" s="161"/>
      <c r="DE54" s="161"/>
      <c r="DF54" s="161"/>
      <c r="DG54" s="161"/>
      <c r="DH54" s="161"/>
      <c r="DI54" s="161"/>
      <c r="DJ54" s="161"/>
      <c r="DK54" s="161"/>
      <c r="DL54" s="161"/>
      <c r="DM54" s="161"/>
      <c r="DN54" s="161"/>
      <c r="DO54" s="161"/>
      <c r="DP54" s="161"/>
      <c r="DQ54" s="161"/>
      <c r="DR54" s="161"/>
      <c r="DS54" s="161"/>
      <c r="DT54" s="161"/>
      <c r="DU54" s="161"/>
      <c r="DV54" s="161"/>
      <c r="DW54" s="161"/>
      <c r="DX54" s="161"/>
      <c r="DY54" s="161"/>
      <c r="DZ54" s="161"/>
      <c r="EA54" s="161"/>
      <c r="EB54" s="161"/>
      <c r="EC54" s="161"/>
      <c r="ED54" s="161"/>
      <c r="EE54" s="161"/>
      <c r="EF54" s="161"/>
      <c r="EG54" s="161"/>
      <c r="EH54" s="161"/>
      <c r="EI54" s="161"/>
      <c r="EJ54" s="161"/>
      <c r="EK54" s="161"/>
      <c r="EL54" s="161"/>
      <c r="EM54" s="161"/>
      <c r="EN54" s="161"/>
      <c r="EO54" s="161"/>
      <c r="EP54" s="161"/>
      <c r="EQ54" s="161"/>
      <c r="ER54" s="161"/>
      <c r="ES54" s="161"/>
      <c r="ET54" s="161"/>
      <c r="EU54" s="161"/>
      <c r="EV54" s="161"/>
      <c r="EW54" s="161"/>
      <c r="EX54" s="161"/>
      <c r="EY54" s="161"/>
      <c r="EZ54" s="161"/>
      <c r="FA54" s="161"/>
      <c r="FB54" s="161"/>
      <c r="FC54" s="161"/>
      <c r="FD54" s="161"/>
      <c r="FE54" s="161"/>
      <c r="FF54" s="161"/>
      <c r="FG54" s="161"/>
      <c r="FH54" s="161"/>
      <c r="FI54" s="161"/>
      <c r="FJ54" s="161"/>
      <c r="FK54" s="161"/>
      <c r="FL54" s="161"/>
      <c r="FM54" s="161"/>
      <c r="FN54" s="161"/>
      <c r="FO54" s="161"/>
      <c r="FP54" s="161"/>
      <c r="FQ54" s="161"/>
      <c r="FR54" s="161"/>
      <c r="FS54" s="161"/>
      <c r="FT54" s="161"/>
      <c r="FU54" s="161"/>
      <c r="FV54" s="161"/>
      <c r="FW54" s="161"/>
      <c r="FX54" s="161"/>
      <c r="FY54" s="161"/>
      <c r="FZ54" s="161"/>
      <c r="GA54" s="161"/>
      <c r="GB54" s="161"/>
      <c r="GC54" s="161"/>
      <c r="GD54" s="161"/>
      <c r="GE54" s="161"/>
      <c r="GF54" s="161"/>
      <c r="GG54" s="161"/>
      <c r="GH54" s="161"/>
      <c r="GI54" s="161"/>
      <c r="GJ54" s="161"/>
      <c r="GK54" s="161"/>
      <c r="GL54" s="161"/>
      <c r="GM54" s="161"/>
      <c r="GN54" s="161"/>
      <c r="GO54" s="161"/>
      <c r="GP54" s="161"/>
      <c r="GQ54" s="161"/>
      <c r="GR54" s="161"/>
      <c r="GS54" s="161"/>
      <c r="GT54" s="161"/>
      <c r="GU54" s="161"/>
      <c r="GV54" s="161"/>
      <c r="GW54" s="161"/>
      <c r="GX54" s="161"/>
      <c r="GY54" s="161"/>
      <c r="GZ54" s="161"/>
      <c r="HA54" s="161"/>
      <c r="HB54" s="161"/>
      <c r="HC54" s="161"/>
      <c r="HD54" s="161"/>
      <c r="HE54" s="161"/>
      <c r="HF54" s="161"/>
      <c r="HG54" s="161"/>
      <c r="HH54" s="161"/>
      <c r="HI54" s="161"/>
      <c r="HJ54" s="161"/>
      <c r="HK54" s="161"/>
      <c r="HL54" s="161"/>
      <c r="HM54" s="161"/>
      <c r="HN54" s="161"/>
      <c r="HO54" s="161"/>
      <c r="HP54" s="161"/>
      <c r="HQ54" s="161"/>
      <c r="HR54" s="161"/>
      <c r="HS54" s="161"/>
      <c r="HT54" s="161"/>
      <c r="HU54" s="161"/>
    </row>
    <row r="55" ht="14.25" s="171" customFormat="1">
      <c r="A55" s="180">
        <v>46</v>
      </c>
      <c r="B55" s="167" t="s">
        <v>59</v>
      </c>
      <c r="C55" s="168">
        <v>0</v>
      </c>
      <c r="D55" s="168">
        <v>0</v>
      </c>
      <c r="E55" s="168">
        <v>0</v>
      </c>
      <c r="F55" s="169">
        <f t="shared" si="43"/>
      </c>
      <c r="G55" s="170">
        <f t="shared" si="44"/>
      </c>
      <c r="H55" s="168">
        <v>0</v>
      </c>
      <c r="I55" s="168">
        <v>0</v>
      </c>
      <c r="J55" s="168">
        <v>0</v>
      </c>
      <c r="K55" s="169">
        <f t="shared" si="45"/>
      </c>
      <c r="L55" s="170">
        <f t="shared" si="31"/>
      </c>
      <c r="M55" s="168">
        <v>1</v>
      </c>
      <c r="N55" s="168">
        <v>1</v>
      </c>
      <c r="O55" s="168">
        <v>1</v>
      </c>
      <c r="P55" s="169">
        <f t="shared" si="46"/>
      </c>
      <c r="Q55" s="170">
        <f t="shared" si="47"/>
      </c>
      <c r="R55" s="168">
        <v>1</v>
      </c>
      <c r="S55" s="168">
        <v>1</v>
      </c>
      <c r="T55" s="168">
        <v>1</v>
      </c>
      <c r="U55" s="169">
        <f t="shared" si="48"/>
      </c>
      <c r="V55" s="170">
        <f t="shared" si="49"/>
      </c>
      <c r="W55" s="161"/>
      <c r="X55" s="161"/>
      <c r="Y55" s="161"/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1"/>
      <c r="AY55" s="161"/>
      <c r="AZ55" s="161"/>
      <c r="BA55" s="161"/>
      <c r="BB55" s="161"/>
      <c r="BC55" s="161"/>
      <c r="BD55" s="161"/>
      <c r="BE55" s="161"/>
      <c r="BF55" s="161"/>
      <c r="BG55" s="161"/>
      <c r="BH55" s="161"/>
      <c r="BI55" s="161"/>
      <c r="BJ55" s="161"/>
      <c r="BK55" s="161"/>
      <c r="BL55" s="161"/>
      <c r="BM55" s="161"/>
      <c r="BN55" s="161"/>
      <c r="BO55" s="161"/>
      <c r="BP55" s="161"/>
      <c r="BQ55" s="161"/>
      <c r="BR55" s="161"/>
      <c r="BS55" s="161"/>
      <c r="BT55" s="161"/>
      <c r="BU55" s="161"/>
      <c r="BV55" s="161"/>
      <c r="BW55" s="161"/>
      <c r="BX55" s="161"/>
      <c r="BY55" s="161"/>
      <c r="BZ55" s="161"/>
      <c r="CA55" s="161"/>
      <c r="CB55" s="161"/>
      <c r="CC55" s="161"/>
      <c r="CD55" s="161"/>
      <c r="CE55" s="161"/>
      <c r="CF55" s="161"/>
      <c r="CG55" s="161"/>
      <c r="CH55" s="161"/>
      <c r="CI55" s="161"/>
      <c r="CJ55" s="161"/>
      <c r="CK55" s="161"/>
      <c r="CL55" s="161"/>
      <c r="CM55" s="161"/>
      <c r="CN55" s="161"/>
      <c r="CO55" s="161"/>
      <c r="CP55" s="161"/>
      <c r="CQ55" s="161"/>
      <c r="CR55" s="161"/>
      <c r="CS55" s="161"/>
      <c r="CT55" s="161"/>
      <c r="CU55" s="161"/>
      <c r="CV55" s="161"/>
      <c r="CW55" s="161"/>
      <c r="CX55" s="161"/>
      <c r="CY55" s="161"/>
      <c r="CZ55" s="161"/>
      <c r="DA55" s="161"/>
      <c r="DB55" s="161"/>
      <c r="DC55" s="161"/>
      <c r="DD55" s="161"/>
      <c r="DE55" s="161"/>
      <c r="DF55" s="161"/>
      <c r="DG55" s="161"/>
      <c r="DH55" s="161"/>
      <c r="DI55" s="161"/>
      <c r="DJ55" s="161"/>
      <c r="DK55" s="161"/>
      <c r="DL55" s="161"/>
      <c r="DM55" s="161"/>
      <c r="DN55" s="161"/>
      <c r="DO55" s="161"/>
      <c r="DP55" s="161"/>
      <c r="DQ55" s="161"/>
      <c r="DR55" s="161"/>
      <c r="DS55" s="161"/>
      <c r="DT55" s="161"/>
      <c r="DU55" s="161"/>
      <c r="DV55" s="161"/>
      <c r="DW55" s="161"/>
      <c r="DX55" s="161"/>
      <c r="DY55" s="161"/>
      <c r="DZ55" s="161"/>
      <c r="EA55" s="161"/>
      <c r="EB55" s="161"/>
      <c r="EC55" s="161"/>
      <c r="ED55" s="161"/>
      <c r="EE55" s="161"/>
      <c r="EF55" s="161"/>
      <c r="EG55" s="161"/>
      <c r="EH55" s="161"/>
      <c r="EI55" s="161"/>
      <c r="EJ55" s="161"/>
      <c r="EK55" s="161"/>
      <c r="EL55" s="161"/>
      <c r="EM55" s="161"/>
      <c r="EN55" s="161"/>
      <c r="EO55" s="161"/>
      <c r="EP55" s="161"/>
      <c r="EQ55" s="161"/>
      <c r="ER55" s="161"/>
      <c r="ES55" s="161"/>
      <c r="ET55" s="161"/>
      <c r="EU55" s="161"/>
      <c r="EV55" s="161"/>
      <c r="EW55" s="161"/>
      <c r="EX55" s="161"/>
      <c r="EY55" s="161"/>
      <c r="EZ55" s="161"/>
      <c r="FA55" s="161"/>
      <c r="FB55" s="161"/>
      <c r="FC55" s="161"/>
      <c r="FD55" s="161"/>
      <c r="FE55" s="161"/>
      <c r="FF55" s="161"/>
      <c r="FG55" s="161"/>
      <c r="FH55" s="161"/>
      <c r="FI55" s="161"/>
      <c r="FJ55" s="161"/>
      <c r="FK55" s="161"/>
      <c r="FL55" s="161"/>
      <c r="FM55" s="161"/>
      <c r="FN55" s="161"/>
      <c r="FO55" s="161"/>
      <c r="FP55" s="161"/>
      <c r="FQ55" s="161"/>
      <c r="FR55" s="161"/>
      <c r="FS55" s="161"/>
      <c r="FT55" s="161"/>
      <c r="FU55" s="161"/>
      <c r="FV55" s="161"/>
      <c r="FW55" s="161"/>
      <c r="FX55" s="161"/>
      <c r="FY55" s="161"/>
      <c r="FZ55" s="161"/>
      <c r="GA55" s="161"/>
      <c r="GB55" s="161"/>
      <c r="GC55" s="161"/>
      <c r="GD55" s="161"/>
      <c r="GE55" s="161"/>
      <c r="GF55" s="161"/>
      <c r="GG55" s="161"/>
      <c r="GH55" s="161"/>
      <c r="GI55" s="161"/>
      <c r="GJ55" s="161"/>
      <c r="GK55" s="161"/>
      <c r="GL55" s="161"/>
      <c r="GM55" s="161"/>
      <c r="GN55" s="161"/>
      <c r="GO55" s="161"/>
      <c r="GP55" s="161"/>
      <c r="GQ55" s="161"/>
      <c r="GR55" s="161"/>
      <c r="GS55" s="161"/>
      <c r="GT55" s="161"/>
      <c r="GU55" s="161"/>
      <c r="GV55" s="161"/>
      <c r="GW55" s="161"/>
      <c r="GX55" s="161"/>
      <c r="GY55" s="161"/>
      <c r="GZ55" s="161"/>
      <c r="HA55" s="161"/>
      <c r="HB55" s="161"/>
      <c r="HC55" s="161"/>
      <c r="HD55" s="161"/>
      <c r="HE55" s="161"/>
      <c r="HF55" s="161"/>
      <c r="HG55" s="161"/>
      <c r="HH55" s="161"/>
      <c r="HI55" s="161"/>
      <c r="HJ55" s="161"/>
      <c r="HK55" s="161"/>
      <c r="HL55" s="161"/>
      <c r="HM55" s="161"/>
      <c r="HN55" s="161"/>
      <c r="HO55" s="161"/>
      <c r="HP55" s="161"/>
      <c r="HQ55" s="161"/>
      <c r="HR55" s="161"/>
      <c r="HS55" s="161"/>
      <c r="HT55" s="161"/>
      <c r="HU55" s="161"/>
    </row>
    <row r="56" ht="14.25" s="171" customFormat="1">
      <c r="A56" s="180">
        <v>47</v>
      </c>
      <c r="B56" s="167" t="s">
        <v>60</v>
      </c>
      <c r="C56" s="168">
        <v>0</v>
      </c>
      <c r="D56" s="168">
        <v>0</v>
      </c>
      <c r="E56" s="168">
        <v>0</v>
      </c>
      <c r="F56" s="169">
        <f t="shared" si="43"/>
      </c>
      <c r="G56" s="170">
        <f t="shared" si="44"/>
      </c>
      <c r="H56" s="168">
        <v>0</v>
      </c>
      <c r="I56" s="168">
        <v>0</v>
      </c>
      <c r="J56" s="168">
        <v>0</v>
      </c>
      <c r="K56" s="169">
        <f t="shared" si="45"/>
      </c>
      <c r="L56" s="170">
        <f t="shared" si="31"/>
      </c>
      <c r="M56" s="168">
        <v>1</v>
      </c>
      <c r="N56" s="168">
        <v>0</v>
      </c>
      <c r="O56" s="168">
        <v>1</v>
      </c>
      <c r="P56" s="169">
        <f t="shared" si="46"/>
      </c>
      <c r="Q56" s="170">
        <f t="shared" si="47"/>
      </c>
      <c r="R56" s="168">
        <v>1</v>
      </c>
      <c r="S56" s="168">
        <v>0</v>
      </c>
      <c r="T56" s="168">
        <v>1</v>
      </c>
      <c r="U56" s="169">
        <f t="shared" si="48"/>
      </c>
      <c r="V56" s="170">
        <f t="shared" si="49"/>
      </c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  <c r="BI56" s="161"/>
      <c r="BJ56" s="161"/>
      <c r="BK56" s="161"/>
      <c r="BL56" s="161"/>
      <c r="BM56" s="161"/>
      <c r="BN56" s="161"/>
      <c r="BO56" s="161"/>
      <c r="BP56" s="161"/>
      <c r="BQ56" s="161"/>
      <c r="BR56" s="161"/>
      <c r="BS56" s="161"/>
      <c r="BT56" s="161"/>
      <c r="BU56" s="161"/>
      <c r="BV56" s="161"/>
      <c r="BW56" s="161"/>
      <c r="BX56" s="161"/>
      <c r="BY56" s="161"/>
      <c r="BZ56" s="161"/>
      <c r="CA56" s="161"/>
      <c r="CB56" s="161"/>
      <c r="CC56" s="161"/>
      <c r="CD56" s="161"/>
      <c r="CE56" s="161"/>
      <c r="CF56" s="161"/>
      <c r="CG56" s="161"/>
      <c r="CH56" s="161"/>
      <c r="CI56" s="161"/>
      <c r="CJ56" s="161"/>
      <c r="CK56" s="161"/>
      <c r="CL56" s="161"/>
      <c r="CM56" s="161"/>
      <c r="CN56" s="161"/>
      <c r="CO56" s="161"/>
      <c r="CP56" s="161"/>
      <c r="CQ56" s="161"/>
      <c r="CR56" s="161"/>
      <c r="CS56" s="161"/>
      <c r="CT56" s="161"/>
      <c r="CU56" s="161"/>
      <c r="CV56" s="161"/>
      <c r="CW56" s="161"/>
      <c r="CX56" s="161"/>
      <c r="CY56" s="161"/>
      <c r="CZ56" s="161"/>
      <c r="DA56" s="161"/>
      <c r="DB56" s="161"/>
      <c r="DC56" s="161"/>
      <c r="DD56" s="161"/>
      <c r="DE56" s="161"/>
      <c r="DF56" s="161"/>
      <c r="DG56" s="161"/>
      <c r="DH56" s="161"/>
      <c r="DI56" s="161"/>
      <c r="DJ56" s="161"/>
      <c r="DK56" s="161"/>
      <c r="DL56" s="161"/>
      <c r="DM56" s="161"/>
      <c r="DN56" s="161"/>
      <c r="DO56" s="161"/>
      <c r="DP56" s="161"/>
      <c r="DQ56" s="161"/>
      <c r="DR56" s="161"/>
      <c r="DS56" s="161"/>
      <c r="DT56" s="161"/>
      <c r="DU56" s="161"/>
      <c r="DV56" s="161"/>
      <c r="DW56" s="161"/>
      <c r="DX56" s="161"/>
      <c r="DY56" s="161"/>
      <c r="DZ56" s="161"/>
      <c r="EA56" s="161"/>
      <c r="EB56" s="161"/>
      <c r="EC56" s="161"/>
      <c r="ED56" s="161"/>
      <c r="EE56" s="161"/>
      <c r="EF56" s="161"/>
      <c r="EG56" s="161"/>
      <c r="EH56" s="161"/>
      <c r="EI56" s="161"/>
      <c r="EJ56" s="161"/>
      <c r="EK56" s="161"/>
      <c r="EL56" s="161"/>
      <c r="EM56" s="161"/>
      <c r="EN56" s="161"/>
      <c r="EO56" s="161"/>
      <c r="EP56" s="161"/>
      <c r="EQ56" s="161"/>
      <c r="ER56" s="161"/>
      <c r="ES56" s="161"/>
      <c r="ET56" s="161"/>
      <c r="EU56" s="161"/>
      <c r="EV56" s="161"/>
      <c r="EW56" s="161"/>
      <c r="EX56" s="161"/>
      <c r="EY56" s="161"/>
      <c r="EZ56" s="161"/>
      <c r="FA56" s="161"/>
      <c r="FB56" s="161"/>
      <c r="FC56" s="161"/>
      <c r="FD56" s="161"/>
      <c r="FE56" s="161"/>
      <c r="FF56" s="161"/>
      <c r="FG56" s="161"/>
      <c r="FH56" s="161"/>
      <c r="FI56" s="161"/>
      <c r="FJ56" s="161"/>
      <c r="FK56" s="161"/>
      <c r="FL56" s="161"/>
      <c r="FM56" s="161"/>
      <c r="FN56" s="161"/>
      <c r="FO56" s="161"/>
      <c r="FP56" s="161"/>
      <c r="FQ56" s="161"/>
      <c r="FR56" s="161"/>
      <c r="FS56" s="161"/>
      <c r="FT56" s="161"/>
      <c r="FU56" s="161"/>
      <c r="FV56" s="161"/>
      <c r="FW56" s="161"/>
      <c r="FX56" s="161"/>
      <c r="FY56" s="161"/>
      <c r="FZ56" s="161"/>
      <c r="GA56" s="161"/>
      <c r="GB56" s="161"/>
      <c r="GC56" s="161"/>
      <c r="GD56" s="161"/>
      <c r="GE56" s="161"/>
      <c r="GF56" s="161"/>
      <c r="GG56" s="161"/>
      <c r="GH56" s="161"/>
      <c r="GI56" s="161"/>
      <c r="GJ56" s="161"/>
      <c r="GK56" s="161"/>
      <c r="GL56" s="161"/>
      <c r="GM56" s="161"/>
      <c r="GN56" s="161"/>
      <c r="GO56" s="161"/>
      <c r="GP56" s="161"/>
      <c r="GQ56" s="161"/>
      <c r="GR56" s="161"/>
      <c r="GS56" s="161"/>
      <c r="GT56" s="161"/>
      <c r="GU56" s="161"/>
      <c r="GV56" s="161"/>
      <c r="GW56" s="161"/>
      <c r="GX56" s="161"/>
      <c r="GY56" s="161"/>
      <c r="GZ56" s="161"/>
      <c r="HA56" s="161"/>
      <c r="HB56" s="161"/>
      <c r="HC56" s="161"/>
      <c r="HD56" s="161"/>
      <c r="HE56" s="161"/>
      <c r="HF56" s="161"/>
      <c r="HG56" s="161"/>
      <c r="HH56" s="161"/>
      <c r="HI56" s="161"/>
      <c r="HJ56" s="161"/>
      <c r="HK56" s="161"/>
      <c r="HL56" s="161"/>
      <c r="HM56" s="161"/>
      <c r="HN56" s="161"/>
      <c r="HO56" s="161"/>
      <c r="HP56" s="161"/>
      <c r="HQ56" s="161"/>
      <c r="HR56" s="161"/>
      <c r="HS56" s="161"/>
      <c r="HT56" s="161"/>
      <c r="HU56" s="161"/>
    </row>
    <row r="57" s="125" customFormat="1">
      <c r="A57" s="179"/>
      <c r="B57" s="121" t="s">
        <v>61</v>
      </c>
      <c r="C57" s="122">
        <f>SUM(C50:C56)</f>
      </c>
      <c r="D57" s="122">
        <f>SUM(D50:D56)</f>
      </c>
      <c r="E57" s="122">
        <f>SUM(E50:E56)</f>
      </c>
      <c r="F57" s="123">
        <f t="shared" si="36"/>
      </c>
      <c r="G57" s="170">
        <f t="shared" si="44"/>
      </c>
      <c r="H57" s="122">
        <f>SUM(H50:H56)</f>
      </c>
      <c r="I57" s="122">
        <f>SUM(I50:I56)</f>
      </c>
      <c r="J57" s="122">
        <f>SUM(J50:J56)</f>
      </c>
      <c r="K57" s="123">
        <f t="shared" si="38"/>
      </c>
      <c r="L57" s="170">
        <f t="shared" si="31"/>
      </c>
      <c r="M57" s="122">
        <f>SUM(M50:M56)</f>
      </c>
      <c r="N57" s="122">
        <f>SUM(N50:N56)</f>
      </c>
      <c r="O57" s="122">
        <f>SUM(O50:O56)</f>
      </c>
      <c r="P57" s="123">
        <f t="shared" si="39"/>
      </c>
      <c r="Q57" s="170">
        <f t="shared" si="47"/>
      </c>
      <c r="R57" s="122">
        <f>SUM(R50:R56)</f>
      </c>
      <c r="S57" s="122">
        <f>SUM(S50:S56)</f>
      </c>
      <c r="T57" s="122">
        <f>SUM(T50:T56)</f>
      </c>
      <c r="U57" s="123">
        <f t="shared" si="41"/>
      </c>
      <c r="V57" s="170">
        <f t="shared" si="49"/>
      </c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102"/>
      <c r="AY57" s="102"/>
      <c r="AZ57" s="102"/>
      <c r="BA57" s="102"/>
      <c r="BB57" s="102"/>
      <c r="BC57" s="102"/>
      <c r="BD57" s="102"/>
      <c r="BE57" s="102"/>
      <c r="BF57" s="102"/>
      <c r="BG57" s="102"/>
      <c r="BH57" s="102"/>
      <c r="BI57" s="102"/>
      <c r="BJ57" s="102"/>
      <c r="BK57" s="102"/>
      <c r="BL57" s="102"/>
      <c r="BM57" s="102"/>
      <c r="BN57" s="102"/>
      <c r="BO57" s="102"/>
      <c r="BP57" s="102"/>
      <c r="BQ57" s="102"/>
      <c r="BR57" s="102"/>
      <c r="BS57" s="102"/>
      <c r="BT57" s="102"/>
      <c r="BU57" s="102"/>
      <c r="BV57" s="102"/>
      <c r="BW57" s="102"/>
      <c r="BX57" s="102"/>
      <c r="BY57" s="102"/>
      <c r="BZ57" s="102"/>
      <c r="CA57" s="102"/>
      <c r="CB57" s="102"/>
      <c r="CC57" s="102"/>
      <c r="CD57" s="102"/>
      <c r="CE57" s="102"/>
      <c r="CF57" s="102"/>
      <c r="CG57" s="102"/>
      <c r="CH57" s="102"/>
      <c r="CI57" s="102"/>
      <c r="CJ57" s="102"/>
      <c r="CK57" s="102"/>
      <c r="CL57" s="102"/>
      <c r="CM57" s="102"/>
      <c r="CN57" s="102"/>
      <c r="CO57" s="102"/>
      <c r="CP57" s="102"/>
      <c r="CQ57" s="102"/>
      <c r="CR57" s="102"/>
      <c r="CS57" s="102"/>
      <c r="CT57" s="102"/>
      <c r="CU57" s="102"/>
      <c r="CV57" s="102"/>
      <c r="CW57" s="102"/>
      <c r="CX57" s="102"/>
      <c r="CY57" s="102"/>
      <c r="CZ57" s="102"/>
      <c r="DA57" s="102"/>
      <c r="DB57" s="102"/>
      <c r="DC57" s="102"/>
      <c r="DD57" s="102"/>
      <c r="DE57" s="102"/>
      <c r="DF57" s="102"/>
      <c r="DG57" s="102"/>
      <c r="DH57" s="102"/>
      <c r="DI57" s="102"/>
      <c r="DJ57" s="102"/>
      <c r="DK57" s="102"/>
      <c r="DL57" s="102"/>
      <c r="DM57" s="102"/>
      <c r="DN57" s="102"/>
      <c r="DO57" s="102"/>
      <c r="DP57" s="102"/>
      <c r="DQ57" s="102"/>
      <c r="DR57" s="102"/>
      <c r="DS57" s="102"/>
      <c r="DT57" s="102"/>
      <c r="DU57" s="102"/>
      <c r="DV57" s="102"/>
      <c r="DW57" s="102"/>
      <c r="DX57" s="102"/>
      <c r="DY57" s="102"/>
      <c r="DZ57" s="102"/>
      <c r="EA57" s="102"/>
      <c r="EB57" s="102"/>
      <c r="EC57" s="102"/>
      <c r="ED57" s="102"/>
      <c r="EE57" s="102"/>
      <c r="EF57" s="102"/>
      <c r="EG57" s="102"/>
      <c r="EH57" s="102"/>
      <c r="EI57" s="102"/>
      <c r="EJ57" s="102"/>
      <c r="EK57" s="102"/>
      <c r="EL57" s="102"/>
      <c r="EM57" s="102"/>
      <c r="EN57" s="102"/>
      <c r="EO57" s="102"/>
      <c r="EP57" s="102"/>
      <c r="EQ57" s="102"/>
      <c r="ER57" s="102"/>
      <c r="ES57" s="102"/>
      <c r="ET57" s="102"/>
      <c r="EU57" s="102"/>
      <c r="EV57" s="102"/>
      <c r="EW57" s="102"/>
      <c r="EX57" s="102"/>
      <c r="EY57" s="102"/>
      <c r="EZ57" s="102"/>
      <c r="FA57" s="102"/>
      <c r="FB57" s="102"/>
      <c r="FC57" s="102"/>
      <c r="FD57" s="102"/>
      <c r="FE57" s="102"/>
      <c r="FF57" s="102"/>
      <c r="FG57" s="102"/>
      <c r="FH57" s="102"/>
      <c r="FI57" s="102"/>
      <c r="FJ57" s="102"/>
      <c r="FK57" s="102"/>
      <c r="FL57" s="102"/>
      <c r="FM57" s="102"/>
      <c r="FN57" s="102"/>
      <c r="FO57" s="102"/>
      <c r="FP57" s="102"/>
      <c r="FQ57" s="102"/>
      <c r="FR57" s="102"/>
      <c r="FS57" s="102"/>
      <c r="FT57" s="102"/>
      <c r="FU57" s="102"/>
      <c r="FV57" s="102"/>
      <c r="FW57" s="102"/>
      <c r="FX57" s="102"/>
      <c r="FY57" s="102"/>
      <c r="FZ57" s="102"/>
      <c r="GA57" s="102"/>
      <c r="GB57" s="102"/>
      <c r="GC57" s="102"/>
      <c r="GD57" s="102"/>
      <c r="GE57" s="102"/>
      <c r="GF57" s="102"/>
      <c r="GG57" s="102"/>
      <c r="GH57" s="102"/>
      <c r="GI57" s="102"/>
      <c r="GJ57" s="102"/>
      <c r="GK57" s="102"/>
      <c r="GL57" s="102"/>
      <c r="GM57" s="102"/>
      <c r="GN57" s="102"/>
      <c r="GO57" s="102"/>
      <c r="GP57" s="102"/>
      <c r="GQ57" s="102"/>
      <c r="GR57" s="102"/>
      <c r="GS57" s="102"/>
      <c r="GT57" s="102"/>
      <c r="GU57" s="102"/>
      <c r="GV57" s="102"/>
      <c r="GW57" s="102"/>
      <c r="GX57" s="102"/>
      <c r="GY57" s="102"/>
      <c r="GZ57" s="102"/>
      <c r="HA57" s="102"/>
      <c r="HB57" s="102"/>
      <c r="HC57" s="102"/>
      <c r="HD57" s="102"/>
      <c r="HE57" s="102"/>
      <c r="HF57" s="102"/>
      <c r="HG57" s="102"/>
      <c r="HH57" s="102"/>
      <c r="HI57" s="102"/>
      <c r="HJ57" s="102"/>
      <c r="HK57" s="102"/>
      <c r="HL57" s="102"/>
      <c r="HM57" s="102"/>
      <c r="HN57" s="102"/>
      <c r="HO57" s="102"/>
      <c r="HP57" s="102"/>
      <c r="HQ57" s="102"/>
      <c r="HR57" s="102"/>
      <c r="HS57" s="102"/>
      <c r="HT57" s="102"/>
      <c r="HU57" s="102"/>
    </row>
    <row r="58" ht="14.25" s="171" customFormat="1">
      <c r="A58" s="180">
        <v>48</v>
      </c>
      <c r="B58" s="167" t="s">
        <v>62</v>
      </c>
      <c r="C58" s="168">
        <v>1</v>
      </c>
      <c r="D58" s="168">
        <v>1</v>
      </c>
      <c r="E58" s="168">
        <v>1</v>
      </c>
      <c r="F58" s="169">
        <f t="shared" si="36"/>
      </c>
      <c r="G58" s="170">
        <f t="shared" si="44"/>
      </c>
      <c r="H58" s="168">
        <v>0</v>
      </c>
      <c r="I58" s="168">
        <v>0</v>
      </c>
      <c r="J58" s="168">
        <v>0</v>
      </c>
      <c r="K58" s="169">
        <f t="shared" si="38"/>
      </c>
      <c r="L58" s="170">
        <f t="shared" si="31"/>
      </c>
      <c r="M58" s="168">
        <v>2</v>
      </c>
      <c r="N58" s="168">
        <v>2</v>
      </c>
      <c r="O58" s="168">
        <v>2</v>
      </c>
      <c r="P58" s="169">
        <f t="shared" si="39"/>
      </c>
      <c r="Q58" s="170">
        <f t="shared" si="47"/>
      </c>
      <c r="R58" s="168">
        <v>3</v>
      </c>
      <c r="S58" s="168">
        <v>3</v>
      </c>
      <c r="T58" s="168">
        <v>3</v>
      </c>
      <c r="U58" s="169">
        <f t="shared" si="41"/>
      </c>
      <c r="V58" s="170">
        <f t="shared" si="49"/>
      </c>
      <c r="W58" s="161"/>
      <c r="X58" s="161"/>
      <c r="Y58" s="161"/>
      <c r="Z58" s="161"/>
      <c r="AA58" s="161"/>
      <c r="AB58" s="161"/>
      <c r="AC58" s="161"/>
      <c r="AD58" s="161"/>
      <c r="AE58" s="161"/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1"/>
      <c r="AY58" s="161"/>
      <c r="AZ58" s="161"/>
      <c r="BA58" s="161"/>
      <c r="BB58" s="161"/>
      <c r="BC58" s="161"/>
      <c r="BD58" s="161"/>
      <c r="BE58" s="161"/>
      <c r="BF58" s="161"/>
      <c r="BG58" s="161"/>
      <c r="BH58" s="161"/>
      <c r="BI58" s="161"/>
      <c r="BJ58" s="161"/>
      <c r="BK58" s="161"/>
      <c r="BL58" s="161"/>
      <c r="BM58" s="161"/>
      <c r="BN58" s="161"/>
      <c r="BO58" s="161"/>
      <c r="BP58" s="161"/>
      <c r="BQ58" s="161"/>
      <c r="BR58" s="161"/>
      <c r="BS58" s="161"/>
      <c r="BT58" s="161"/>
      <c r="BU58" s="161"/>
      <c r="BV58" s="161"/>
      <c r="BW58" s="161"/>
      <c r="BX58" s="161"/>
      <c r="BY58" s="161"/>
      <c r="BZ58" s="161"/>
      <c r="CA58" s="161"/>
      <c r="CB58" s="161"/>
      <c r="CC58" s="161"/>
      <c r="CD58" s="161"/>
      <c r="CE58" s="161"/>
      <c r="CF58" s="161"/>
      <c r="CG58" s="161"/>
      <c r="CH58" s="161"/>
      <c r="CI58" s="161"/>
      <c r="CJ58" s="161"/>
      <c r="CK58" s="161"/>
      <c r="CL58" s="161"/>
      <c r="CM58" s="161"/>
      <c r="CN58" s="161"/>
      <c r="CO58" s="161"/>
      <c r="CP58" s="161"/>
      <c r="CQ58" s="161"/>
      <c r="CR58" s="161"/>
      <c r="CS58" s="161"/>
      <c r="CT58" s="161"/>
      <c r="CU58" s="161"/>
      <c r="CV58" s="161"/>
      <c r="CW58" s="161"/>
      <c r="CX58" s="161"/>
      <c r="CY58" s="161"/>
      <c r="CZ58" s="161"/>
      <c r="DA58" s="161"/>
      <c r="DB58" s="161"/>
      <c r="DC58" s="161"/>
      <c r="DD58" s="161"/>
      <c r="DE58" s="161"/>
      <c r="DF58" s="161"/>
      <c r="DG58" s="161"/>
      <c r="DH58" s="161"/>
      <c r="DI58" s="161"/>
      <c r="DJ58" s="161"/>
      <c r="DK58" s="161"/>
      <c r="DL58" s="161"/>
      <c r="DM58" s="161"/>
      <c r="DN58" s="161"/>
      <c r="DO58" s="161"/>
      <c r="DP58" s="161"/>
      <c r="DQ58" s="161"/>
      <c r="DR58" s="161"/>
      <c r="DS58" s="161"/>
      <c r="DT58" s="161"/>
      <c r="DU58" s="161"/>
      <c r="DV58" s="161"/>
      <c r="DW58" s="161"/>
      <c r="DX58" s="161"/>
      <c r="DY58" s="161"/>
      <c r="DZ58" s="161"/>
      <c r="EA58" s="161"/>
      <c r="EB58" s="161"/>
      <c r="EC58" s="161"/>
      <c r="ED58" s="161"/>
      <c r="EE58" s="161"/>
      <c r="EF58" s="161"/>
      <c r="EG58" s="161"/>
      <c r="EH58" s="161"/>
      <c r="EI58" s="161"/>
      <c r="EJ58" s="161"/>
      <c r="EK58" s="161"/>
      <c r="EL58" s="161"/>
      <c r="EM58" s="161"/>
      <c r="EN58" s="161"/>
      <c r="EO58" s="161"/>
      <c r="EP58" s="161"/>
      <c r="EQ58" s="161"/>
      <c r="ER58" s="161"/>
      <c r="ES58" s="161"/>
      <c r="ET58" s="161"/>
      <c r="EU58" s="161"/>
      <c r="EV58" s="161"/>
      <c r="EW58" s="161"/>
      <c r="EX58" s="161"/>
      <c r="EY58" s="161"/>
      <c r="EZ58" s="161"/>
      <c r="FA58" s="161"/>
      <c r="FB58" s="161"/>
      <c r="FC58" s="161"/>
      <c r="FD58" s="161"/>
      <c r="FE58" s="161"/>
      <c r="FF58" s="161"/>
      <c r="FG58" s="161"/>
      <c r="FH58" s="161"/>
      <c r="FI58" s="161"/>
      <c r="FJ58" s="161"/>
      <c r="FK58" s="161"/>
      <c r="FL58" s="161"/>
      <c r="FM58" s="161"/>
      <c r="FN58" s="161"/>
      <c r="FO58" s="161"/>
      <c r="FP58" s="161"/>
      <c r="FQ58" s="161"/>
      <c r="FR58" s="161"/>
      <c r="FS58" s="161"/>
      <c r="FT58" s="161"/>
      <c r="FU58" s="161"/>
      <c r="FV58" s="161"/>
      <c r="FW58" s="161"/>
      <c r="FX58" s="161"/>
      <c r="FY58" s="161"/>
      <c r="FZ58" s="161"/>
      <c r="GA58" s="161"/>
      <c r="GB58" s="161"/>
      <c r="GC58" s="161"/>
      <c r="GD58" s="161"/>
      <c r="GE58" s="161"/>
      <c r="GF58" s="161"/>
      <c r="GG58" s="161"/>
      <c r="GH58" s="161"/>
      <c r="GI58" s="161"/>
      <c r="GJ58" s="161"/>
      <c r="GK58" s="161"/>
      <c r="GL58" s="161"/>
      <c r="GM58" s="161"/>
      <c r="GN58" s="161"/>
      <c r="GO58" s="161"/>
      <c r="GP58" s="161"/>
      <c r="GQ58" s="161"/>
      <c r="GR58" s="161"/>
      <c r="GS58" s="161"/>
      <c r="GT58" s="161"/>
      <c r="GU58" s="161"/>
      <c r="GV58" s="161"/>
      <c r="GW58" s="161"/>
      <c r="GX58" s="161"/>
      <c r="GY58" s="161"/>
      <c r="GZ58" s="161"/>
      <c r="HA58" s="161"/>
      <c r="HB58" s="161"/>
      <c r="HC58" s="161"/>
      <c r="HD58" s="161"/>
      <c r="HE58" s="161"/>
      <c r="HF58" s="161"/>
      <c r="HG58" s="161"/>
      <c r="HH58" s="161"/>
      <c r="HI58" s="161"/>
      <c r="HJ58" s="161"/>
      <c r="HK58" s="161"/>
      <c r="HL58" s="161"/>
      <c r="HM58" s="161"/>
      <c r="HN58" s="161"/>
      <c r="HO58" s="161"/>
      <c r="HP58" s="161"/>
      <c r="HQ58" s="161"/>
      <c r="HR58" s="161"/>
      <c r="HS58" s="161"/>
      <c r="HT58" s="161"/>
      <c r="HU58" s="161"/>
    </row>
    <row r="59" s="125" customFormat="1">
      <c r="A59" s="121"/>
      <c r="B59" s="121" t="s">
        <v>63</v>
      </c>
      <c r="C59" s="122">
        <f>SUM(C58:C58)</f>
      </c>
      <c r="D59" s="122">
        <f>SUM(D58:D58)</f>
      </c>
      <c r="E59" s="122">
        <f>SUM(E58:E58)</f>
      </c>
      <c r="F59" s="123">
        <f t="shared" si="36"/>
      </c>
      <c r="G59" s="170">
        <f t="shared" si="44"/>
      </c>
      <c r="H59" s="122">
        <f>SUM(H58:H58)</f>
      </c>
      <c r="I59" s="122">
        <f>SUM(I58:I58)</f>
      </c>
      <c r="J59" s="122">
        <f>SUM(J58:J58)</f>
      </c>
      <c r="K59" s="123">
        <f t="shared" si="38"/>
      </c>
      <c r="L59" s="170">
        <f t="shared" si="31"/>
      </c>
      <c r="M59" s="122">
        <f>SUM(M58:M58)</f>
      </c>
      <c r="N59" s="122">
        <f>SUM(N58:N58)</f>
      </c>
      <c r="O59" s="122">
        <f>SUM(O58:O58)</f>
      </c>
      <c r="P59" s="123">
        <f t="shared" si="39"/>
      </c>
      <c r="Q59" s="170">
        <f t="shared" si="47"/>
      </c>
      <c r="R59" s="122">
        <f>SUM(R58:R58)</f>
      </c>
      <c r="S59" s="122">
        <f>SUM(S58:S58)</f>
      </c>
      <c r="T59" s="122">
        <f>SUM(T58:T58)</f>
      </c>
      <c r="U59" s="123">
        <f t="shared" si="41"/>
      </c>
      <c r="V59" s="170">
        <f t="shared" si="49"/>
      </c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102"/>
      <c r="BA59" s="102"/>
      <c r="BB59" s="102"/>
      <c r="BC59" s="102"/>
      <c r="BD59" s="102"/>
      <c r="BE59" s="102"/>
      <c r="BF59" s="102"/>
      <c r="BG59" s="102"/>
      <c r="BH59" s="102"/>
      <c r="BI59" s="102"/>
      <c r="BJ59" s="102"/>
      <c r="BK59" s="102"/>
      <c r="BL59" s="102"/>
      <c r="BM59" s="102"/>
      <c r="BN59" s="102"/>
      <c r="BO59" s="102"/>
      <c r="BP59" s="102"/>
      <c r="BQ59" s="102"/>
      <c r="BR59" s="102"/>
      <c r="BS59" s="102"/>
      <c r="BT59" s="102"/>
      <c r="BU59" s="102"/>
      <c r="BV59" s="102"/>
      <c r="BW59" s="102"/>
      <c r="BX59" s="102"/>
      <c r="BY59" s="102"/>
      <c r="BZ59" s="102"/>
      <c r="CA59" s="102"/>
      <c r="CB59" s="102"/>
      <c r="CC59" s="102"/>
      <c r="CD59" s="102"/>
      <c r="CE59" s="102"/>
      <c r="CF59" s="102"/>
      <c r="CG59" s="102"/>
      <c r="CH59" s="102"/>
      <c r="CI59" s="102"/>
      <c r="CJ59" s="102"/>
      <c r="CK59" s="102"/>
      <c r="CL59" s="102"/>
      <c r="CM59" s="102"/>
      <c r="CN59" s="102"/>
      <c r="CO59" s="102"/>
      <c r="CP59" s="102"/>
      <c r="CQ59" s="102"/>
      <c r="CR59" s="102"/>
      <c r="CS59" s="102"/>
      <c r="CT59" s="102"/>
      <c r="CU59" s="102"/>
      <c r="CV59" s="102"/>
      <c r="CW59" s="102"/>
      <c r="CX59" s="102"/>
      <c r="CY59" s="102"/>
      <c r="CZ59" s="102"/>
      <c r="DA59" s="102"/>
      <c r="DB59" s="102"/>
      <c r="DC59" s="102"/>
      <c r="DD59" s="102"/>
      <c r="DE59" s="102"/>
      <c r="DF59" s="102"/>
      <c r="DG59" s="102"/>
      <c r="DH59" s="102"/>
      <c r="DI59" s="102"/>
      <c r="DJ59" s="102"/>
      <c r="DK59" s="102"/>
      <c r="DL59" s="102"/>
      <c r="DM59" s="102"/>
      <c r="DN59" s="102"/>
      <c r="DO59" s="102"/>
      <c r="DP59" s="102"/>
      <c r="DQ59" s="102"/>
      <c r="DR59" s="102"/>
      <c r="DS59" s="102"/>
      <c r="DT59" s="102"/>
      <c r="DU59" s="102"/>
      <c r="DV59" s="102"/>
      <c r="DW59" s="102"/>
      <c r="DX59" s="102"/>
      <c r="DY59" s="102"/>
      <c r="DZ59" s="102"/>
      <c r="EA59" s="102"/>
      <c r="EB59" s="102"/>
      <c r="EC59" s="102"/>
      <c r="ED59" s="102"/>
      <c r="EE59" s="102"/>
      <c r="EF59" s="102"/>
      <c r="EG59" s="102"/>
      <c r="EH59" s="102"/>
      <c r="EI59" s="102"/>
      <c r="EJ59" s="102"/>
      <c r="EK59" s="102"/>
      <c r="EL59" s="102"/>
      <c r="EM59" s="102"/>
      <c r="EN59" s="102"/>
      <c r="EO59" s="102"/>
      <c r="EP59" s="102"/>
      <c r="EQ59" s="102"/>
      <c r="ER59" s="102"/>
      <c r="ES59" s="102"/>
      <c r="ET59" s="102"/>
      <c r="EU59" s="102"/>
      <c r="EV59" s="102"/>
      <c r="EW59" s="102"/>
      <c r="EX59" s="102"/>
      <c r="EY59" s="102"/>
      <c r="EZ59" s="102"/>
      <c r="FA59" s="102"/>
      <c r="FB59" s="102"/>
      <c r="FC59" s="102"/>
      <c r="FD59" s="102"/>
      <c r="FE59" s="102"/>
      <c r="FF59" s="102"/>
      <c r="FG59" s="102"/>
      <c r="FH59" s="102"/>
      <c r="FI59" s="102"/>
      <c r="FJ59" s="102"/>
      <c r="FK59" s="102"/>
      <c r="FL59" s="102"/>
      <c r="FM59" s="102"/>
      <c r="FN59" s="102"/>
      <c r="FO59" s="102"/>
      <c r="FP59" s="102"/>
      <c r="FQ59" s="102"/>
      <c r="FR59" s="102"/>
      <c r="FS59" s="102"/>
      <c r="FT59" s="102"/>
      <c r="FU59" s="102"/>
      <c r="FV59" s="102"/>
      <c r="FW59" s="102"/>
      <c r="FX59" s="102"/>
      <c r="FY59" s="102"/>
      <c r="FZ59" s="102"/>
      <c r="GA59" s="102"/>
      <c r="GB59" s="102"/>
      <c r="GC59" s="102"/>
      <c r="GD59" s="102"/>
      <c r="GE59" s="102"/>
      <c r="GF59" s="102"/>
      <c r="GG59" s="102"/>
      <c r="GH59" s="102"/>
      <c r="GI59" s="102"/>
      <c r="GJ59" s="102"/>
      <c r="GK59" s="102"/>
      <c r="GL59" s="102"/>
      <c r="GM59" s="102"/>
      <c r="GN59" s="102"/>
      <c r="GO59" s="102"/>
      <c r="GP59" s="102"/>
      <c r="GQ59" s="102"/>
      <c r="GR59" s="102"/>
      <c r="GS59" s="102"/>
      <c r="GT59" s="102"/>
      <c r="GU59" s="102"/>
      <c r="GV59" s="102"/>
      <c r="GW59" s="102"/>
      <c r="GX59" s="102"/>
      <c r="GY59" s="102"/>
      <c r="GZ59" s="102"/>
      <c r="HA59" s="102"/>
      <c r="HB59" s="102"/>
      <c r="HC59" s="102"/>
      <c r="HD59" s="102"/>
      <c r="HE59" s="102"/>
      <c r="HF59" s="102"/>
      <c r="HG59" s="102"/>
      <c r="HH59" s="102"/>
      <c r="HI59" s="102"/>
      <c r="HJ59" s="102"/>
      <c r="HK59" s="102"/>
      <c r="HL59" s="102"/>
      <c r="HM59" s="102"/>
      <c r="HN59" s="102"/>
      <c r="HO59" s="102"/>
      <c r="HP59" s="102"/>
      <c r="HQ59" s="102"/>
      <c r="HR59" s="102"/>
      <c r="HS59" s="102"/>
      <c r="HT59" s="102"/>
      <c r="HU59" s="102"/>
    </row>
    <row r="60" s="125" customFormat="1">
      <c r="A60" s="150">
        <v>49</v>
      </c>
      <c r="B60" s="150" t="s">
        <v>64</v>
      </c>
      <c r="C60" s="168">
        <v>0</v>
      </c>
      <c r="D60" s="168">
        <v>0</v>
      </c>
      <c r="E60" s="168">
        <v>0</v>
      </c>
      <c r="F60" s="169">
        <f t="shared" si="36"/>
      </c>
      <c r="G60" s="170">
        <f t="shared" si="44"/>
      </c>
      <c r="H60" s="168">
        <v>0</v>
      </c>
      <c r="I60" s="168">
        <v>0</v>
      </c>
      <c r="J60" s="168">
        <v>0</v>
      </c>
      <c r="K60" s="169">
        <f t="shared" si="38"/>
      </c>
      <c r="L60" s="170">
        <f t="shared" si="31"/>
      </c>
      <c r="M60" s="168">
        <v>5</v>
      </c>
      <c r="N60" s="168">
        <v>5</v>
      </c>
      <c r="O60" s="168">
        <v>5</v>
      </c>
      <c r="P60" s="169">
        <f t="shared" si="39"/>
      </c>
      <c r="Q60" s="170">
        <f t="shared" si="47"/>
      </c>
      <c r="R60" s="168">
        <v>5</v>
      </c>
      <c r="S60" s="168">
        <v>5</v>
      </c>
      <c r="T60" s="168">
        <v>5</v>
      </c>
      <c r="U60" s="169">
        <f t="shared" si="41"/>
      </c>
      <c r="V60" s="170">
        <f t="shared" si="49"/>
      </c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102"/>
      <c r="AY60" s="102"/>
      <c r="AZ60" s="102"/>
      <c r="BA60" s="102"/>
      <c r="BB60" s="102"/>
      <c r="BC60" s="102"/>
      <c r="BD60" s="102"/>
      <c r="BE60" s="102"/>
      <c r="BF60" s="102"/>
      <c r="BG60" s="102"/>
      <c r="BH60" s="102"/>
      <c r="BI60" s="102"/>
      <c r="BJ60" s="102"/>
      <c r="BK60" s="102"/>
      <c r="BL60" s="102"/>
      <c r="BM60" s="102"/>
      <c r="BN60" s="102"/>
      <c r="BO60" s="102"/>
      <c r="BP60" s="102"/>
      <c r="BQ60" s="102"/>
      <c r="BR60" s="102"/>
      <c r="BS60" s="102"/>
      <c r="BT60" s="102"/>
      <c r="BU60" s="102"/>
      <c r="BV60" s="102"/>
      <c r="BW60" s="102"/>
      <c r="BX60" s="102"/>
      <c r="BY60" s="102"/>
      <c r="BZ60" s="102"/>
      <c r="CA60" s="102"/>
      <c r="CB60" s="102"/>
      <c r="CC60" s="102"/>
      <c r="CD60" s="102"/>
      <c r="CE60" s="102"/>
      <c r="CF60" s="102"/>
      <c r="CG60" s="102"/>
      <c r="CH60" s="102"/>
      <c r="CI60" s="102"/>
      <c r="CJ60" s="102"/>
      <c r="CK60" s="102"/>
      <c r="CL60" s="102"/>
      <c r="CM60" s="102"/>
      <c r="CN60" s="102"/>
      <c r="CO60" s="102"/>
      <c r="CP60" s="102"/>
      <c r="CQ60" s="102"/>
      <c r="CR60" s="102"/>
      <c r="CS60" s="102"/>
      <c r="CT60" s="102"/>
      <c r="CU60" s="102"/>
      <c r="CV60" s="102"/>
      <c r="CW60" s="102"/>
      <c r="CX60" s="102"/>
      <c r="CY60" s="102"/>
      <c r="CZ60" s="102"/>
      <c r="DA60" s="102"/>
      <c r="DB60" s="102"/>
      <c r="DC60" s="102"/>
      <c r="DD60" s="102"/>
      <c r="DE60" s="102"/>
      <c r="DF60" s="102"/>
      <c r="DG60" s="102"/>
      <c r="DH60" s="102"/>
      <c r="DI60" s="102"/>
      <c r="DJ60" s="102"/>
      <c r="DK60" s="102"/>
      <c r="DL60" s="102"/>
      <c r="DM60" s="102"/>
      <c r="DN60" s="102"/>
      <c r="DO60" s="102"/>
      <c r="DP60" s="102"/>
      <c r="DQ60" s="102"/>
      <c r="DR60" s="102"/>
      <c r="DS60" s="102"/>
      <c r="DT60" s="102"/>
      <c r="DU60" s="102"/>
      <c r="DV60" s="102"/>
      <c r="DW60" s="102"/>
      <c r="DX60" s="102"/>
      <c r="DY60" s="102"/>
      <c r="DZ60" s="102"/>
      <c r="EA60" s="102"/>
      <c r="EB60" s="102"/>
      <c r="EC60" s="102"/>
      <c r="ED60" s="102"/>
      <c r="EE60" s="102"/>
      <c r="EF60" s="102"/>
      <c r="EG60" s="102"/>
      <c r="EH60" s="102"/>
      <c r="EI60" s="102"/>
      <c r="EJ60" s="102"/>
      <c r="EK60" s="102"/>
      <c r="EL60" s="102"/>
      <c r="EM60" s="102"/>
      <c r="EN60" s="102"/>
      <c r="EO60" s="102"/>
      <c r="EP60" s="102"/>
      <c r="EQ60" s="102"/>
      <c r="ER60" s="102"/>
      <c r="ES60" s="102"/>
      <c r="ET60" s="102"/>
      <c r="EU60" s="102"/>
      <c r="EV60" s="102"/>
      <c r="EW60" s="102"/>
      <c r="EX60" s="102"/>
      <c r="EY60" s="102"/>
      <c r="EZ60" s="102"/>
      <c r="FA60" s="102"/>
      <c r="FB60" s="102"/>
      <c r="FC60" s="102"/>
      <c r="FD60" s="102"/>
      <c r="FE60" s="102"/>
      <c r="FF60" s="102"/>
      <c r="FG60" s="102"/>
      <c r="FH60" s="102"/>
      <c r="FI60" s="102"/>
      <c r="FJ60" s="102"/>
      <c r="FK60" s="102"/>
      <c r="FL60" s="102"/>
      <c r="FM60" s="102"/>
      <c r="FN60" s="102"/>
      <c r="FO60" s="102"/>
      <c r="FP60" s="102"/>
      <c r="FQ60" s="102"/>
      <c r="FR60" s="102"/>
      <c r="FS60" s="102"/>
      <c r="FT60" s="102"/>
      <c r="FU60" s="102"/>
      <c r="FV60" s="102"/>
      <c r="FW60" s="102"/>
      <c r="FX60" s="102"/>
      <c r="FY60" s="102"/>
      <c r="FZ60" s="102"/>
      <c r="GA60" s="102"/>
      <c r="GB60" s="102"/>
      <c r="GC60" s="102"/>
      <c r="GD60" s="102"/>
      <c r="GE60" s="102"/>
      <c r="GF60" s="102"/>
      <c r="GG60" s="102"/>
      <c r="GH60" s="102"/>
      <c r="GI60" s="102"/>
      <c r="GJ60" s="102"/>
      <c r="GK60" s="102"/>
      <c r="GL60" s="102"/>
      <c r="GM60" s="102"/>
      <c r="GN60" s="102"/>
      <c r="GO60" s="102"/>
      <c r="GP60" s="102"/>
      <c r="GQ60" s="102"/>
      <c r="GR60" s="102"/>
      <c r="GS60" s="102"/>
      <c r="GT60" s="102"/>
      <c r="GU60" s="102"/>
      <c r="GV60" s="102"/>
      <c r="GW60" s="102"/>
      <c r="GX60" s="102"/>
      <c r="GY60" s="102"/>
      <c r="GZ60" s="102"/>
      <c r="HA60" s="102"/>
      <c r="HB60" s="102"/>
      <c r="HC60" s="102"/>
      <c r="HD60" s="102"/>
      <c r="HE60" s="102"/>
      <c r="HF60" s="102"/>
      <c r="HG60" s="102"/>
      <c r="HH60" s="102"/>
      <c r="HI60" s="102"/>
      <c r="HJ60" s="102"/>
      <c r="HK60" s="102"/>
      <c r="HL60" s="102"/>
      <c r="HM60" s="102"/>
      <c r="HN60" s="102"/>
      <c r="HO60" s="102"/>
      <c r="HP60" s="102"/>
      <c r="HQ60" s="102"/>
      <c r="HR60" s="102"/>
      <c r="HS60" s="102"/>
      <c r="HT60" s="102"/>
      <c r="HU60" s="102"/>
    </row>
    <row r="61" s="125" customFormat="1">
      <c r="A61" s="150">
        <v>50</v>
      </c>
      <c r="B61" s="150" t="s">
        <v>65</v>
      </c>
      <c r="C61" s="168">
        <v>0</v>
      </c>
      <c r="D61" s="168">
        <v>0</v>
      </c>
      <c r="E61" s="168">
        <v>0</v>
      </c>
      <c r="F61" s="169">
        <f t="shared" si="36"/>
      </c>
      <c r="G61" s="170">
        <f t="shared" si="44"/>
      </c>
      <c r="H61" s="168">
        <v>3</v>
      </c>
      <c r="I61" s="168">
        <v>0</v>
      </c>
      <c r="J61" s="168">
        <v>1</v>
      </c>
      <c r="K61" s="169">
        <f t="shared" si="38"/>
      </c>
      <c r="L61" s="170">
        <f t="shared" si="31"/>
      </c>
      <c r="M61" s="168">
        <v>7</v>
      </c>
      <c r="N61" s="168">
        <v>0</v>
      </c>
      <c r="O61" s="168">
        <v>6</v>
      </c>
      <c r="P61" s="169">
        <f t="shared" si="39"/>
      </c>
      <c r="Q61" s="170">
        <f t="shared" si="47"/>
      </c>
      <c r="R61" s="168">
        <v>10</v>
      </c>
      <c r="S61" s="168">
        <v>0</v>
      </c>
      <c r="T61" s="168">
        <v>7</v>
      </c>
      <c r="U61" s="169">
        <f t="shared" si="41"/>
      </c>
      <c r="V61" s="170">
        <f t="shared" si="49"/>
      </c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102"/>
      <c r="AY61" s="102"/>
      <c r="AZ61" s="102"/>
      <c r="BA61" s="102"/>
      <c r="BB61" s="102"/>
      <c r="BC61" s="102"/>
      <c r="BD61" s="102"/>
      <c r="BE61" s="102"/>
      <c r="BF61" s="102"/>
      <c r="BG61" s="102"/>
      <c r="BH61" s="102"/>
      <c r="BI61" s="102"/>
      <c r="BJ61" s="102"/>
      <c r="BK61" s="102"/>
      <c r="BL61" s="102"/>
      <c r="BM61" s="102"/>
      <c r="BN61" s="102"/>
      <c r="BO61" s="102"/>
      <c r="BP61" s="102"/>
      <c r="BQ61" s="102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102"/>
      <c r="CC61" s="102"/>
      <c r="CD61" s="102"/>
      <c r="CE61" s="102"/>
      <c r="CF61" s="102"/>
      <c r="CG61" s="102"/>
      <c r="CH61" s="102"/>
      <c r="CI61" s="102"/>
      <c r="CJ61" s="102"/>
      <c r="CK61" s="102"/>
      <c r="CL61" s="102"/>
      <c r="CM61" s="102"/>
      <c r="CN61" s="102"/>
      <c r="CO61" s="102"/>
      <c r="CP61" s="102"/>
      <c r="CQ61" s="102"/>
      <c r="CR61" s="102"/>
      <c r="CS61" s="102"/>
      <c r="CT61" s="102"/>
      <c r="CU61" s="102"/>
      <c r="CV61" s="102"/>
      <c r="CW61" s="102"/>
      <c r="CX61" s="102"/>
      <c r="CY61" s="102"/>
      <c r="CZ61" s="102"/>
      <c r="DA61" s="102"/>
      <c r="DB61" s="102"/>
      <c r="DC61" s="102"/>
      <c r="DD61" s="102"/>
      <c r="DE61" s="102"/>
      <c r="DF61" s="102"/>
      <c r="DG61" s="102"/>
      <c r="DH61" s="102"/>
      <c r="DI61" s="102"/>
      <c r="DJ61" s="102"/>
      <c r="DK61" s="102"/>
      <c r="DL61" s="102"/>
      <c r="DM61" s="102"/>
      <c r="DN61" s="102"/>
      <c r="DO61" s="102"/>
      <c r="DP61" s="102"/>
      <c r="DQ61" s="102"/>
      <c r="DR61" s="102"/>
      <c r="DS61" s="102"/>
      <c r="DT61" s="102"/>
      <c r="DU61" s="102"/>
      <c r="DV61" s="102"/>
      <c r="DW61" s="102"/>
      <c r="DX61" s="102"/>
      <c r="DY61" s="102"/>
      <c r="DZ61" s="102"/>
      <c r="EA61" s="102"/>
      <c r="EB61" s="102"/>
      <c r="EC61" s="102"/>
      <c r="ED61" s="102"/>
      <c r="EE61" s="102"/>
      <c r="EF61" s="102"/>
      <c r="EG61" s="102"/>
      <c r="EH61" s="102"/>
      <c r="EI61" s="102"/>
      <c r="EJ61" s="102"/>
      <c r="EK61" s="102"/>
      <c r="EL61" s="102"/>
      <c r="EM61" s="102"/>
      <c r="EN61" s="102"/>
      <c r="EO61" s="102"/>
      <c r="EP61" s="102"/>
      <c r="EQ61" s="102"/>
      <c r="ER61" s="102"/>
      <c r="ES61" s="102"/>
      <c r="ET61" s="102"/>
      <c r="EU61" s="102"/>
      <c r="EV61" s="102"/>
      <c r="EW61" s="102"/>
      <c r="EX61" s="102"/>
      <c r="EY61" s="102"/>
      <c r="EZ61" s="102"/>
      <c r="FA61" s="102"/>
      <c r="FB61" s="102"/>
      <c r="FC61" s="102"/>
      <c r="FD61" s="102"/>
      <c r="FE61" s="102"/>
      <c r="FF61" s="102"/>
      <c r="FG61" s="102"/>
      <c r="FH61" s="102"/>
      <c r="FI61" s="102"/>
      <c r="FJ61" s="102"/>
      <c r="FK61" s="102"/>
      <c r="FL61" s="102"/>
      <c r="FM61" s="102"/>
      <c r="FN61" s="102"/>
      <c r="FO61" s="102"/>
      <c r="FP61" s="102"/>
      <c r="FQ61" s="102"/>
      <c r="FR61" s="102"/>
      <c r="FS61" s="102"/>
      <c r="FT61" s="102"/>
      <c r="FU61" s="102"/>
      <c r="FV61" s="102"/>
      <c r="FW61" s="102"/>
      <c r="FX61" s="102"/>
      <c r="FY61" s="102"/>
      <c r="FZ61" s="102"/>
      <c r="GA61" s="102"/>
      <c r="GB61" s="102"/>
      <c r="GC61" s="102"/>
      <c r="GD61" s="102"/>
      <c r="GE61" s="102"/>
      <c r="GF61" s="102"/>
      <c r="GG61" s="102"/>
      <c r="GH61" s="102"/>
      <c r="GI61" s="102"/>
      <c r="GJ61" s="102"/>
      <c r="GK61" s="102"/>
      <c r="GL61" s="102"/>
      <c r="GM61" s="102"/>
      <c r="GN61" s="102"/>
      <c r="GO61" s="102"/>
      <c r="GP61" s="102"/>
      <c r="GQ61" s="102"/>
      <c r="GR61" s="102"/>
      <c r="GS61" s="102"/>
      <c r="GT61" s="102"/>
      <c r="GU61" s="102"/>
      <c r="GV61" s="102"/>
      <c r="GW61" s="102"/>
      <c r="GX61" s="102"/>
      <c r="GY61" s="102"/>
      <c r="GZ61" s="102"/>
      <c r="HA61" s="102"/>
      <c r="HB61" s="102"/>
      <c r="HC61" s="102"/>
      <c r="HD61" s="102"/>
      <c r="HE61" s="102"/>
      <c r="HF61" s="102"/>
      <c r="HG61" s="102"/>
      <c r="HH61" s="102"/>
      <c r="HI61" s="102"/>
      <c r="HJ61" s="102"/>
      <c r="HK61" s="102"/>
      <c r="HL61" s="102"/>
      <c r="HM61" s="102"/>
      <c r="HN61" s="102"/>
      <c r="HO61" s="102"/>
      <c r="HP61" s="102"/>
      <c r="HQ61" s="102"/>
      <c r="HR61" s="102"/>
      <c r="HS61" s="102"/>
      <c r="HT61" s="102"/>
      <c r="HU61" s="102"/>
    </row>
    <row r="62" s="125" customFormat="1">
      <c r="A62" s="150">
        <v>51</v>
      </c>
      <c r="B62" s="150" t="s">
        <v>66</v>
      </c>
      <c r="C62" s="168">
        <v>2</v>
      </c>
      <c r="D62" s="168">
        <v>8</v>
      </c>
      <c r="E62" s="168">
        <v>5</v>
      </c>
      <c r="F62" s="169">
        <f t="shared" si="36"/>
      </c>
      <c r="G62" s="170">
        <f t="shared" si="44"/>
      </c>
      <c r="H62" s="168">
        <v>0</v>
      </c>
      <c r="I62" s="168">
        <v>7</v>
      </c>
      <c r="J62" s="168">
        <v>0</v>
      </c>
      <c r="K62" s="169">
        <f t="shared" si="38"/>
      </c>
      <c r="L62" s="170">
        <f t="shared" si="31"/>
      </c>
      <c r="M62" s="168">
        <v>5</v>
      </c>
      <c r="N62" s="168">
        <v>8</v>
      </c>
      <c r="O62" s="168">
        <v>8</v>
      </c>
      <c r="P62" s="169">
        <f t="shared" si="39"/>
      </c>
      <c r="Q62" s="170">
        <f t="shared" si="47"/>
      </c>
      <c r="R62" s="168">
        <v>7</v>
      </c>
      <c r="S62" s="168">
        <v>23</v>
      </c>
      <c r="T62" s="168">
        <v>13</v>
      </c>
      <c r="U62" s="169">
        <f t="shared" si="41"/>
      </c>
      <c r="V62" s="170">
        <f t="shared" si="49"/>
      </c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102"/>
      <c r="AY62" s="102"/>
      <c r="AZ62" s="102"/>
      <c r="BA62" s="102"/>
      <c r="BB62" s="102"/>
      <c r="BC62" s="102"/>
      <c r="BD62" s="102"/>
      <c r="BE62" s="102"/>
      <c r="BF62" s="102"/>
      <c r="BG62" s="102"/>
      <c r="BH62" s="102"/>
      <c r="BI62" s="102"/>
      <c r="BJ62" s="102"/>
      <c r="BK62" s="102"/>
      <c r="BL62" s="102"/>
      <c r="BM62" s="102"/>
      <c r="BN62" s="102"/>
      <c r="BO62" s="102"/>
      <c r="BP62" s="102"/>
      <c r="BQ62" s="102"/>
      <c r="BR62" s="102"/>
      <c r="BS62" s="102"/>
      <c r="BT62" s="102"/>
      <c r="BU62" s="102"/>
      <c r="BV62" s="102"/>
      <c r="BW62" s="102"/>
      <c r="BX62" s="102"/>
      <c r="BY62" s="102"/>
      <c r="BZ62" s="102"/>
      <c r="CA62" s="102"/>
      <c r="CB62" s="102"/>
      <c r="CC62" s="102"/>
      <c r="CD62" s="102"/>
      <c r="CE62" s="102"/>
      <c r="CF62" s="102"/>
      <c r="CG62" s="102"/>
      <c r="CH62" s="102"/>
      <c r="CI62" s="102"/>
      <c r="CJ62" s="102"/>
      <c r="CK62" s="102"/>
      <c r="CL62" s="102"/>
      <c r="CM62" s="102"/>
      <c r="CN62" s="102"/>
      <c r="CO62" s="102"/>
      <c r="CP62" s="102"/>
      <c r="CQ62" s="102"/>
      <c r="CR62" s="102"/>
      <c r="CS62" s="102"/>
      <c r="CT62" s="102"/>
      <c r="CU62" s="102"/>
      <c r="CV62" s="102"/>
      <c r="CW62" s="102"/>
      <c r="CX62" s="102"/>
      <c r="CY62" s="102"/>
      <c r="CZ62" s="102"/>
      <c r="DA62" s="102"/>
      <c r="DB62" s="102"/>
      <c r="DC62" s="102"/>
      <c r="DD62" s="102"/>
      <c r="DE62" s="102"/>
      <c r="DF62" s="102"/>
      <c r="DG62" s="102"/>
      <c r="DH62" s="102"/>
      <c r="DI62" s="102"/>
      <c r="DJ62" s="102"/>
      <c r="DK62" s="102"/>
      <c r="DL62" s="102"/>
      <c r="DM62" s="102"/>
      <c r="DN62" s="102"/>
      <c r="DO62" s="102"/>
      <c r="DP62" s="102"/>
      <c r="DQ62" s="102"/>
      <c r="DR62" s="102"/>
      <c r="DS62" s="102"/>
      <c r="DT62" s="102"/>
      <c r="DU62" s="102"/>
      <c r="DV62" s="102"/>
      <c r="DW62" s="102"/>
      <c r="DX62" s="102"/>
      <c r="DY62" s="102"/>
      <c r="DZ62" s="102"/>
      <c r="EA62" s="102"/>
      <c r="EB62" s="102"/>
      <c r="EC62" s="102"/>
      <c r="ED62" s="102"/>
      <c r="EE62" s="102"/>
      <c r="EF62" s="102"/>
      <c r="EG62" s="102"/>
      <c r="EH62" s="102"/>
      <c r="EI62" s="102"/>
      <c r="EJ62" s="102"/>
      <c r="EK62" s="102"/>
      <c r="EL62" s="102"/>
      <c r="EM62" s="102"/>
      <c r="EN62" s="102"/>
      <c r="EO62" s="102"/>
      <c r="EP62" s="102"/>
      <c r="EQ62" s="102"/>
      <c r="ER62" s="102"/>
      <c r="ES62" s="102"/>
      <c r="ET62" s="102"/>
      <c r="EU62" s="102"/>
      <c r="EV62" s="102"/>
      <c r="EW62" s="102"/>
      <c r="EX62" s="102"/>
      <c r="EY62" s="102"/>
      <c r="EZ62" s="102"/>
      <c r="FA62" s="102"/>
      <c r="FB62" s="102"/>
      <c r="FC62" s="102"/>
      <c r="FD62" s="102"/>
      <c r="FE62" s="102"/>
      <c r="FF62" s="102"/>
      <c r="FG62" s="102"/>
      <c r="FH62" s="102"/>
      <c r="FI62" s="102"/>
      <c r="FJ62" s="102"/>
      <c r="FK62" s="102"/>
      <c r="FL62" s="102"/>
      <c r="FM62" s="102"/>
      <c r="FN62" s="102"/>
      <c r="FO62" s="102"/>
      <c r="FP62" s="102"/>
      <c r="FQ62" s="102"/>
      <c r="FR62" s="102"/>
      <c r="FS62" s="102"/>
      <c r="FT62" s="102"/>
      <c r="FU62" s="102"/>
      <c r="FV62" s="102"/>
      <c r="FW62" s="102"/>
      <c r="FX62" s="102"/>
      <c r="FY62" s="102"/>
      <c r="FZ62" s="102"/>
      <c r="GA62" s="102"/>
      <c r="GB62" s="102"/>
      <c r="GC62" s="102"/>
      <c r="GD62" s="102"/>
      <c r="GE62" s="102"/>
      <c r="GF62" s="102"/>
      <c r="GG62" s="102"/>
      <c r="GH62" s="102"/>
      <c r="GI62" s="102"/>
      <c r="GJ62" s="102"/>
      <c r="GK62" s="102"/>
      <c r="GL62" s="102"/>
      <c r="GM62" s="102"/>
      <c r="GN62" s="102"/>
      <c r="GO62" s="102"/>
      <c r="GP62" s="102"/>
      <c r="GQ62" s="102"/>
      <c r="GR62" s="102"/>
      <c r="GS62" s="102"/>
      <c r="GT62" s="102"/>
      <c r="GU62" s="102"/>
      <c r="GV62" s="102"/>
      <c r="GW62" s="102"/>
      <c r="GX62" s="102"/>
      <c r="GY62" s="102"/>
      <c r="GZ62" s="102"/>
      <c r="HA62" s="102"/>
      <c r="HB62" s="102"/>
      <c r="HC62" s="102"/>
      <c r="HD62" s="102"/>
      <c r="HE62" s="102"/>
      <c r="HF62" s="102"/>
      <c r="HG62" s="102"/>
      <c r="HH62" s="102"/>
      <c r="HI62" s="102"/>
      <c r="HJ62" s="102"/>
      <c r="HK62" s="102"/>
      <c r="HL62" s="102"/>
      <c r="HM62" s="102"/>
      <c r="HN62" s="102"/>
      <c r="HO62" s="102"/>
      <c r="HP62" s="102"/>
      <c r="HQ62" s="102"/>
      <c r="HR62" s="102"/>
      <c r="HS62" s="102"/>
      <c r="HT62" s="102"/>
      <c r="HU62" s="102"/>
    </row>
    <row r="63" s="125" customFormat="1">
      <c r="A63" s="150">
        <v>52</v>
      </c>
      <c r="B63" s="150" t="s">
        <v>67</v>
      </c>
      <c r="C63" s="168">
        <v>0</v>
      </c>
      <c r="D63" s="168">
        <v>0</v>
      </c>
      <c r="E63" s="168">
        <v>0</v>
      </c>
      <c r="F63" s="169">
        <f t="shared" si="36"/>
      </c>
      <c r="G63" s="170">
        <f t="shared" si="44"/>
      </c>
      <c r="H63" s="168">
        <v>0</v>
      </c>
      <c r="I63" s="168">
        <v>0</v>
      </c>
      <c r="J63" s="168">
        <v>0</v>
      </c>
      <c r="K63" s="169">
        <f t="shared" si="38"/>
      </c>
      <c r="L63" s="170">
        <f t="shared" si="31"/>
      </c>
      <c r="M63" s="168">
        <v>0</v>
      </c>
      <c r="N63" s="168">
        <v>0</v>
      </c>
      <c r="O63" s="168">
        <v>0</v>
      </c>
      <c r="P63" s="169">
        <f t="shared" si="39"/>
      </c>
      <c r="Q63" s="170">
        <f t="shared" si="47"/>
      </c>
      <c r="R63" s="168">
        <v>0</v>
      </c>
      <c r="S63" s="168">
        <v>0</v>
      </c>
      <c r="T63" s="168">
        <v>0</v>
      </c>
      <c r="U63" s="169">
        <f t="shared" si="41"/>
      </c>
      <c r="V63" s="170">
        <f t="shared" si="49"/>
      </c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  <c r="AX63" s="102"/>
      <c r="AY63" s="102"/>
      <c r="AZ63" s="102"/>
      <c r="BA63" s="102"/>
      <c r="BB63" s="102"/>
      <c r="BC63" s="102"/>
      <c r="BD63" s="102"/>
      <c r="BE63" s="102"/>
      <c r="BF63" s="102"/>
      <c r="BG63" s="102"/>
      <c r="BH63" s="102"/>
      <c r="BI63" s="102"/>
      <c r="BJ63" s="102"/>
      <c r="BK63" s="102"/>
      <c r="BL63" s="102"/>
      <c r="BM63" s="102"/>
      <c r="BN63" s="102"/>
      <c r="BO63" s="102"/>
      <c r="BP63" s="102"/>
      <c r="BQ63" s="102"/>
      <c r="BR63" s="102"/>
      <c r="BS63" s="102"/>
      <c r="BT63" s="102"/>
      <c r="BU63" s="102"/>
      <c r="BV63" s="102"/>
      <c r="BW63" s="102"/>
      <c r="BX63" s="102"/>
      <c r="BY63" s="102"/>
      <c r="BZ63" s="102"/>
      <c r="CA63" s="102"/>
      <c r="CB63" s="102"/>
      <c r="CC63" s="102"/>
      <c r="CD63" s="102"/>
      <c r="CE63" s="102"/>
      <c r="CF63" s="102"/>
      <c r="CG63" s="102"/>
      <c r="CH63" s="102"/>
      <c r="CI63" s="102"/>
      <c r="CJ63" s="102"/>
      <c r="CK63" s="102"/>
      <c r="CL63" s="102"/>
      <c r="CM63" s="102"/>
      <c r="CN63" s="102"/>
      <c r="CO63" s="102"/>
      <c r="CP63" s="102"/>
      <c r="CQ63" s="102"/>
      <c r="CR63" s="102"/>
      <c r="CS63" s="102"/>
      <c r="CT63" s="102"/>
      <c r="CU63" s="102"/>
      <c r="CV63" s="102"/>
      <c r="CW63" s="102"/>
      <c r="CX63" s="102"/>
      <c r="CY63" s="102"/>
      <c r="CZ63" s="102"/>
      <c r="DA63" s="102"/>
      <c r="DB63" s="102"/>
      <c r="DC63" s="102"/>
      <c r="DD63" s="102"/>
      <c r="DE63" s="102"/>
      <c r="DF63" s="102"/>
      <c r="DG63" s="102"/>
      <c r="DH63" s="102"/>
      <c r="DI63" s="102"/>
      <c r="DJ63" s="102"/>
      <c r="DK63" s="102"/>
      <c r="DL63" s="102"/>
      <c r="DM63" s="102"/>
      <c r="DN63" s="102"/>
      <c r="DO63" s="102"/>
      <c r="DP63" s="102"/>
      <c r="DQ63" s="102"/>
      <c r="DR63" s="102"/>
      <c r="DS63" s="102"/>
      <c r="DT63" s="102"/>
      <c r="DU63" s="102"/>
      <c r="DV63" s="102"/>
      <c r="DW63" s="102"/>
      <c r="DX63" s="102"/>
      <c r="DY63" s="102"/>
      <c r="DZ63" s="102"/>
      <c r="EA63" s="102"/>
      <c r="EB63" s="102"/>
      <c r="EC63" s="102"/>
      <c r="ED63" s="102"/>
      <c r="EE63" s="102"/>
      <c r="EF63" s="102"/>
      <c r="EG63" s="102"/>
      <c r="EH63" s="102"/>
      <c r="EI63" s="102"/>
      <c r="EJ63" s="102"/>
      <c r="EK63" s="102"/>
      <c r="EL63" s="102"/>
      <c r="EM63" s="102"/>
      <c r="EN63" s="102"/>
      <c r="EO63" s="102"/>
      <c r="EP63" s="102"/>
      <c r="EQ63" s="102"/>
      <c r="ER63" s="102"/>
      <c r="ES63" s="102"/>
      <c r="ET63" s="102"/>
      <c r="EU63" s="102"/>
      <c r="EV63" s="102"/>
      <c r="EW63" s="102"/>
      <c r="EX63" s="102"/>
      <c r="EY63" s="102"/>
      <c r="EZ63" s="102"/>
      <c r="FA63" s="102"/>
      <c r="FB63" s="102"/>
      <c r="FC63" s="102"/>
      <c r="FD63" s="102"/>
      <c r="FE63" s="102"/>
      <c r="FF63" s="102"/>
      <c r="FG63" s="102"/>
      <c r="FH63" s="102"/>
      <c r="FI63" s="102"/>
      <c r="FJ63" s="102"/>
      <c r="FK63" s="102"/>
      <c r="FL63" s="102"/>
      <c r="FM63" s="102"/>
      <c r="FN63" s="102"/>
      <c r="FO63" s="102"/>
      <c r="FP63" s="102"/>
      <c r="FQ63" s="102"/>
      <c r="FR63" s="102"/>
      <c r="FS63" s="102"/>
      <c r="FT63" s="102"/>
      <c r="FU63" s="102"/>
      <c r="FV63" s="102"/>
      <c r="FW63" s="102"/>
      <c r="FX63" s="102"/>
      <c r="FY63" s="102"/>
      <c r="FZ63" s="102"/>
      <c r="GA63" s="102"/>
      <c r="GB63" s="102"/>
      <c r="GC63" s="102"/>
      <c r="GD63" s="102"/>
      <c r="GE63" s="102"/>
      <c r="GF63" s="102"/>
      <c r="GG63" s="102"/>
      <c r="GH63" s="102"/>
      <c r="GI63" s="102"/>
      <c r="GJ63" s="102"/>
      <c r="GK63" s="102"/>
      <c r="GL63" s="102"/>
      <c r="GM63" s="102"/>
      <c r="GN63" s="102"/>
      <c r="GO63" s="102"/>
      <c r="GP63" s="102"/>
      <c r="GQ63" s="102"/>
      <c r="GR63" s="102"/>
      <c r="GS63" s="102"/>
      <c r="GT63" s="102"/>
      <c r="GU63" s="102"/>
      <c r="GV63" s="102"/>
      <c r="GW63" s="102"/>
      <c r="GX63" s="102"/>
      <c r="GY63" s="102"/>
      <c r="GZ63" s="102"/>
      <c r="HA63" s="102"/>
      <c r="HB63" s="102"/>
      <c r="HC63" s="102"/>
      <c r="HD63" s="102"/>
      <c r="HE63" s="102"/>
      <c r="HF63" s="102"/>
      <c r="HG63" s="102"/>
      <c r="HH63" s="102"/>
      <c r="HI63" s="102"/>
      <c r="HJ63" s="102"/>
      <c r="HK63" s="102"/>
      <c r="HL63" s="102"/>
      <c r="HM63" s="102"/>
      <c r="HN63" s="102"/>
      <c r="HO63" s="102"/>
      <c r="HP63" s="102"/>
      <c r="HQ63" s="102"/>
      <c r="HR63" s="102"/>
      <c r="HS63" s="102"/>
      <c r="HT63" s="102"/>
      <c r="HU63" s="102"/>
    </row>
    <row r="64" s="125" customFormat="1">
      <c r="A64" s="150">
        <v>53</v>
      </c>
      <c r="B64" s="150" t="s">
        <v>68</v>
      </c>
      <c r="C64" s="168">
        <v>0</v>
      </c>
      <c r="D64" s="168">
        <v>0</v>
      </c>
      <c r="E64" s="168">
        <v>0</v>
      </c>
      <c r="F64" s="169">
        <f t="shared" si="36"/>
      </c>
      <c r="G64" s="170">
        <f t="shared" si="44"/>
      </c>
      <c r="H64" s="168">
        <v>4</v>
      </c>
      <c r="I64" s="168">
        <v>0</v>
      </c>
      <c r="J64" s="168">
        <v>2</v>
      </c>
      <c r="K64" s="169">
        <f t="shared" si="38"/>
      </c>
      <c r="L64" s="170">
        <f t="shared" si="31"/>
      </c>
      <c r="M64" s="168">
        <v>2</v>
      </c>
      <c r="N64" s="168">
        <v>0</v>
      </c>
      <c r="O64" s="168">
        <v>4</v>
      </c>
      <c r="P64" s="169">
        <f t="shared" si="39"/>
      </c>
      <c r="Q64" s="170">
        <f t="shared" si="47"/>
      </c>
      <c r="R64" s="168">
        <v>6</v>
      </c>
      <c r="S64" s="168">
        <v>0</v>
      </c>
      <c r="T64" s="168">
        <v>6</v>
      </c>
      <c r="U64" s="169">
        <f t="shared" si="41"/>
      </c>
      <c r="V64" s="170">
        <f t="shared" si="49"/>
      </c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102"/>
      <c r="AY64" s="102"/>
      <c r="AZ64" s="102"/>
      <c r="BA64" s="102"/>
      <c r="BB64" s="102"/>
      <c r="BC64" s="102"/>
      <c r="BD64" s="102"/>
      <c r="BE64" s="102"/>
      <c r="BF64" s="102"/>
      <c r="BG64" s="102"/>
      <c r="BH64" s="102"/>
      <c r="BI64" s="102"/>
      <c r="BJ64" s="102"/>
      <c r="BK64" s="102"/>
      <c r="BL64" s="102"/>
      <c r="BM64" s="102"/>
      <c r="BN64" s="102"/>
      <c r="BO64" s="102"/>
      <c r="BP64" s="102"/>
      <c r="BQ64" s="102"/>
      <c r="BR64" s="102"/>
      <c r="BS64" s="102"/>
      <c r="BT64" s="102"/>
      <c r="BU64" s="102"/>
      <c r="BV64" s="102"/>
      <c r="BW64" s="102"/>
      <c r="BX64" s="102"/>
      <c r="BY64" s="102"/>
      <c r="BZ64" s="102"/>
      <c r="CA64" s="102"/>
      <c r="CB64" s="102"/>
      <c r="CC64" s="102"/>
      <c r="CD64" s="102"/>
      <c r="CE64" s="102"/>
      <c r="CF64" s="102"/>
      <c r="CG64" s="102"/>
      <c r="CH64" s="102"/>
      <c r="CI64" s="102"/>
      <c r="CJ64" s="102"/>
      <c r="CK64" s="102"/>
      <c r="CL64" s="102"/>
      <c r="CM64" s="102"/>
      <c r="CN64" s="102"/>
      <c r="CO64" s="102"/>
      <c r="CP64" s="102"/>
      <c r="CQ64" s="102"/>
      <c r="CR64" s="102"/>
      <c r="CS64" s="102"/>
      <c r="CT64" s="102"/>
      <c r="CU64" s="102"/>
      <c r="CV64" s="102"/>
      <c r="CW64" s="102"/>
      <c r="CX64" s="102"/>
      <c r="CY64" s="102"/>
      <c r="CZ64" s="102"/>
      <c r="DA64" s="102"/>
      <c r="DB64" s="102"/>
      <c r="DC64" s="102"/>
      <c r="DD64" s="102"/>
      <c r="DE64" s="102"/>
      <c r="DF64" s="102"/>
      <c r="DG64" s="102"/>
      <c r="DH64" s="102"/>
      <c r="DI64" s="102"/>
      <c r="DJ64" s="102"/>
      <c r="DK64" s="102"/>
      <c r="DL64" s="102"/>
      <c r="DM64" s="102"/>
      <c r="DN64" s="102"/>
      <c r="DO64" s="102"/>
      <c r="DP64" s="102"/>
      <c r="DQ64" s="102"/>
      <c r="DR64" s="102"/>
      <c r="DS64" s="102"/>
      <c r="DT64" s="102"/>
      <c r="DU64" s="102"/>
      <c r="DV64" s="102"/>
      <c r="DW64" s="102"/>
      <c r="DX64" s="102"/>
      <c r="DY64" s="102"/>
      <c r="DZ64" s="102"/>
      <c r="EA64" s="102"/>
      <c r="EB64" s="102"/>
      <c r="EC64" s="102"/>
      <c r="ED64" s="102"/>
      <c r="EE64" s="102"/>
      <c r="EF64" s="102"/>
      <c r="EG64" s="102"/>
      <c r="EH64" s="102"/>
      <c r="EI64" s="102"/>
      <c r="EJ64" s="102"/>
      <c r="EK64" s="102"/>
      <c r="EL64" s="102"/>
      <c r="EM64" s="102"/>
      <c r="EN64" s="102"/>
      <c r="EO64" s="102"/>
      <c r="EP64" s="102"/>
      <c r="EQ64" s="102"/>
      <c r="ER64" s="102"/>
      <c r="ES64" s="102"/>
      <c r="ET64" s="102"/>
      <c r="EU64" s="102"/>
      <c r="EV64" s="102"/>
      <c r="EW64" s="102"/>
      <c r="EX64" s="102"/>
      <c r="EY64" s="102"/>
      <c r="EZ64" s="102"/>
      <c r="FA64" s="102"/>
      <c r="FB64" s="102"/>
      <c r="FC64" s="102"/>
      <c r="FD64" s="102"/>
      <c r="FE64" s="102"/>
      <c r="FF64" s="102"/>
      <c r="FG64" s="102"/>
      <c r="FH64" s="102"/>
      <c r="FI64" s="102"/>
      <c r="FJ64" s="102"/>
      <c r="FK64" s="102"/>
      <c r="FL64" s="102"/>
      <c r="FM64" s="102"/>
      <c r="FN64" s="102"/>
      <c r="FO64" s="102"/>
      <c r="FP64" s="102"/>
      <c r="FQ64" s="102"/>
      <c r="FR64" s="102"/>
      <c r="FS64" s="102"/>
      <c r="FT64" s="102"/>
      <c r="FU64" s="102"/>
      <c r="FV64" s="102"/>
      <c r="FW64" s="102"/>
      <c r="FX64" s="102"/>
      <c r="FY64" s="102"/>
      <c r="FZ64" s="102"/>
      <c r="GA64" s="102"/>
      <c r="GB64" s="102"/>
      <c r="GC64" s="102"/>
      <c r="GD64" s="102"/>
      <c r="GE64" s="102"/>
      <c r="GF64" s="102"/>
      <c r="GG64" s="102"/>
      <c r="GH64" s="102"/>
      <c r="GI64" s="102"/>
      <c r="GJ64" s="102"/>
      <c r="GK64" s="102"/>
      <c r="GL64" s="102"/>
      <c r="GM64" s="102"/>
      <c r="GN64" s="102"/>
      <c r="GO64" s="102"/>
      <c r="GP64" s="102"/>
      <c r="GQ64" s="102"/>
      <c r="GR64" s="102"/>
      <c r="GS64" s="102"/>
      <c r="GT64" s="102"/>
      <c r="GU64" s="102"/>
      <c r="GV64" s="102"/>
      <c r="GW64" s="102"/>
      <c r="GX64" s="102"/>
      <c r="GY64" s="102"/>
      <c r="GZ64" s="102"/>
      <c r="HA64" s="102"/>
      <c r="HB64" s="102"/>
      <c r="HC64" s="102"/>
      <c r="HD64" s="102"/>
      <c r="HE64" s="102"/>
      <c r="HF64" s="102"/>
      <c r="HG64" s="102"/>
      <c r="HH64" s="102"/>
      <c r="HI64" s="102"/>
      <c r="HJ64" s="102"/>
      <c r="HK64" s="102"/>
      <c r="HL64" s="102"/>
      <c r="HM64" s="102"/>
      <c r="HN64" s="102"/>
      <c r="HO64" s="102"/>
      <c r="HP64" s="102"/>
      <c r="HQ64" s="102"/>
      <c r="HR64" s="102"/>
      <c r="HS64" s="102"/>
      <c r="HT64" s="102"/>
      <c r="HU64" s="102"/>
    </row>
    <row r="65" s="125" customFormat="1">
      <c r="A65" s="150">
        <v>54</v>
      </c>
      <c r="B65" s="150" t="s">
        <v>69</v>
      </c>
      <c r="C65" s="168">
        <v>0</v>
      </c>
      <c r="D65" s="168">
        <v>0</v>
      </c>
      <c r="E65" s="168">
        <v>0</v>
      </c>
      <c r="F65" s="169">
        <f t="shared" si="36"/>
      </c>
      <c r="G65" s="170">
        <f t="shared" si="44"/>
      </c>
      <c r="H65" s="168">
        <v>0</v>
      </c>
      <c r="I65" s="168">
        <v>0</v>
      </c>
      <c r="J65" s="168">
        <v>0</v>
      </c>
      <c r="K65" s="169">
        <f t="shared" si="38"/>
      </c>
      <c r="L65" s="170">
        <f t="shared" si="31"/>
      </c>
      <c r="M65" s="168">
        <v>0</v>
      </c>
      <c r="N65" s="168">
        <v>0</v>
      </c>
      <c r="O65" s="168">
        <v>0</v>
      </c>
      <c r="P65" s="169">
        <f t="shared" si="39"/>
      </c>
      <c r="Q65" s="170">
        <f t="shared" si="47"/>
      </c>
      <c r="R65" s="168">
        <v>0</v>
      </c>
      <c r="S65" s="168">
        <v>0</v>
      </c>
      <c r="T65" s="168">
        <v>0</v>
      </c>
      <c r="U65" s="169">
        <f t="shared" si="41"/>
      </c>
      <c r="V65" s="170">
        <f t="shared" si="49"/>
      </c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  <c r="AX65" s="102"/>
      <c r="AY65" s="102"/>
      <c r="AZ65" s="102"/>
      <c r="BA65" s="102"/>
      <c r="BB65" s="102"/>
      <c r="BC65" s="102"/>
      <c r="BD65" s="102"/>
      <c r="BE65" s="102"/>
      <c r="BF65" s="102"/>
      <c r="BG65" s="102"/>
      <c r="BH65" s="102"/>
      <c r="BI65" s="102"/>
      <c r="BJ65" s="102"/>
      <c r="BK65" s="102"/>
      <c r="BL65" s="102"/>
      <c r="BM65" s="102"/>
      <c r="BN65" s="102"/>
      <c r="BO65" s="102"/>
      <c r="BP65" s="102"/>
      <c r="BQ65" s="102"/>
      <c r="BR65" s="102"/>
      <c r="BS65" s="102"/>
      <c r="BT65" s="102"/>
      <c r="BU65" s="102"/>
      <c r="BV65" s="102"/>
      <c r="BW65" s="102"/>
      <c r="BX65" s="102"/>
      <c r="BY65" s="102"/>
      <c r="BZ65" s="102"/>
      <c r="CA65" s="102"/>
      <c r="CB65" s="102"/>
      <c r="CC65" s="102"/>
      <c r="CD65" s="102"/>
      <c r="CE65" s="102"/>
      <c r="CF65" s="102"/>
      <c r="CG65" s="102"/>
      <c r="CH65" s="102"/>
      <c r="CI65" s="102"/>
      <c r="CJ65" s="102"/>
      <c r="CK65" s="102"/>
      <c r="CL65" s="102"/>
      <c r="CM65" s="102"/>
      <c r="CN65" s="102"/>
      <c r="CO65" s="102"/>
      <c r="CP65" s="102"/>
      <c r="CQ65" s="102"/>
      <c r="CR65" s="102"/>
      <c r="CS65" s="102"/>
      <c r="CT65" s="102"/>
      <c r="CU65" s="102"/>
      <c r="CV65" s="102"/>
      <c r="CW65" s="102"/>
      <c r="CX65" s="102"/>
      <c r="CY65" s="102"/>
      <c r="CZ65" s="102"/>
      <c r="DA65" s="102"/>
      <c r="DB65" s="102"/>
      <c r="DC65" s="102"/>
      <c r="DD65" s="102"/>
      <c r="DE65" s="102"/>
      <c r="DF65" s="102"/>
      <c r="DG65" s="102"/>
      <c r="DH65" s="102"/>
      <c r="DI65" s="102"/>
      <c r="DJ65" s="102"/>
      <c r="DK65" s="102"/>
      <c r="DL65" s="102"/>
      <c r="DM65" s="102"/>
      <c r="DN65" s="102"/>
      <c r="DO65" s="102"/>
      <c r="DP65" s="102"/>
      <c r="DQ65" s="102"/>
      <c r="DR65" s="102"/>
      <c r="DS65" s="102"/>
      <c r="DT65" s="102"/>
      <c r="DU65" s="102"/>
      <c r="DV65" s="102"/>
      <c r="DW65" s="102"/>
      <c r="DX65" s="102"/>
      <c r="DY65" s="102"/>
      <c r="DZ65" s="102"/>
      <c r="EA65" s="102"/>
      <c r="EB65" s="102"/>
      <c r="EC65" s="102"/>
      <c r="ED65" s="102"/>
      <c r="EE65" s="102"/>
      <c r="EF65" s="102"/>
      <c r="EG65" s="102"/>
      <c r="EH65" s="102"/>
      <c r="EI65" s="102"/>
      <c r="EJ65" s="102"/>
      <c r="EK65" s="102"/>
      <c r="EL65" s="102"/>
      <c r="EM65" s="102"/>
      <c r="EN65" s="102"/>
      <c r="EO65" s="102"/>
      <c r="EP65" s="102"/>
      <c r="EQ65" s="102"/>
      <c r="ER65" s="102"/>
      <c r="ES65" s="102"/>
      <c r="ET65" s="102"/>
      <c r="EU65" s="102"/>
      <c r="EV65" s="102"/>
      <c r="EW65" s="102"/>
      <c r="EX65" s="102"/>
      <c r="EY65" s="102"/>
      <c r="EZ65" s="102"/>
      <c r="FA65" s="102"/>
      <c r="FB65" s="102"/>
      <c r="FC65" s="102"/>
      <c r="FD65" s="102"/>
      <c r="FE65" s="102"/>
      <c r="FF65" s="102"/>
      <c r="FG65" s="102"/>
      <c r="FH65" s="102"/>
      <c r="FI65" s="102"/>
      <c r="FJ65" s="102"/>
      <c r="FK65" s="102"/>
      <c r="FL65" s="102"/>
      <c r="FM65" s="102"/>
      <c r="FN65" s="102"/>
      <c r="FO65" s="102"/>
      <c r="FP65" s="102"/>
      <c r="FQ65" s="102"/>
      <c r="FR65" s="102"/>
      <c r="FS65" s="102"/>
      <c r="FT65" s="102"/>
      <c r="FU65" s="102"/>
      <c r="FV65" s="102"/>
      <c r="FW65" s="102"/>
      <c r="FX65" s="102"/>
      <c r="FY65" s="102"/>
      <c r="FZ65" s="102"/>
      <c r="GA65" s="102"/>
      <c r="GB65" s="102"/>
      <c r="GC65" s="102"/>
      <c r="GD65" s="102"/>
      <c r="GE65" s="102"/>
      <c r="GF65" s="102"/>
      <c r="GG65" s="102"/>
      <c r="GH65" s="102"/>
      <c r="GI65" s="102"/>
      <c r="GJ65" s="102"/>
      <c r="GK65" s="102"/>
      <c r="GL65" s="102"/>
      <c r="GM65" s="102"/>
      <c r="GN65" s="102"/>
      <c r="GO65" s="102"/>
      <c r="GP65" s="102"/>
      <c r="GQ65" s="102"/>
      <c r="GR65" s="102"/>
      <c r="GS65" s="102"/>
      <c r="GT65" s="102"/>
      <c r="GU65" s="102"/>
      <c r="GV65" s="102"/>
      <c r="GW65" s="102"/>
      <c r="GX65" s="102"/>
      <c r="GY65" s="102"/>
      <c r="GZ65" s="102"/>
      <c r="HA65" s="102"/>
      <c r="HB65" s="102"/>
      <c r="HC65" s="102"/>
      <c r="HD65" s="102"/>
      <c r="HE65" s="102"/>
      <c r="HF65" s="102"/>
      <c r="HG65" s="102"/>
      <c r="HH65" s="102"/>
      <c r="HI65" s="102"/>
      <c r="HJ65" s="102"/>
      <c r="HK65" s="102"/>
      <c r="HL65" s="102"/>
      <c r="HM65" s="102"/>
      <c r="HN65" s="102"/>
      <c r="HO65" s="102"/>
      <c r="HP65" s="102"/>
      <c r="HQ65" s="102"/>
      <c r="HR65" s="102"/>
      <c r="HS65" s="102"/>
      <c r="HT65" s="102"/>
      <c r="HU65" s="102"/>
    </row>
    <row r="66" s="125" customFormat="1">
      <c r="A66" s="150">
        <v>55</v>
      </c>
      <c r="B66" s="150" t="s">
        <v>70</v>
      </c>
      <c r="C66" s="168">
        <v>0</v>
      </c>
      <c r="D66" s="168">
        <v>0</v>
      </c>
      <c r="E66" s="168">
        <v>0</v>
      </c>
      <c r="F66" s="169">
        <f t="shared" si="36"/>
      </c>
      <c r="G66" s="170">
        <f t="shared" si="44"/>
      </c>
      <c r="H66" s="168">
        <v>1</v>
      </c>
      <c r="I66" s="168">
        <v>1</v>
      </c>
      <c r="J66" s="168">
        <v>0</v>
      </c>
      <c r="K66" s="169">
        <f t="shared" si="38"/>
      </c>
      <c r="L66" s="170">
        <f t="shared" si="31"/>
      </c>
      <c r="M66" s="168">
        <v>3</v>
      </c>
      <c r="N66" s="168">
        <v>3</v>
      </c>
      <c r="O66" s="168">
        <v>4</v>
      </c>
      <c r="P66" s="169">
        <f t="shared" si="39"/>
      </c>
      <c r="Q66" s="170">
        <f t="shared" si="47"/>
      </c>
      <c r="R66" s="168">
        <v>4</v>
      </c>
      <c r="S66" s="168">
        <v>4</v>
      </c>
      <c r="T66" s="168">
        <v>4</v>
      </c>
      <c r="U66" s="169">
        <f t="shared" si="41"/>
      </c>
      <c r="V66" s="170">
        <f t="shared" si="49"/>
      </c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102"/>
      <c r="AY66" s="102"/>
      <c r="AZ66" s="102"/>
      <c r="BA66" s="102"/>
      <c r="BB66" s="102"/>
      <c r="BC66" s="102"/>
      <c r="BD66" s="102"/>
      <c r="BE66" s="102"/>
      <c r="BF66" s="102"/>
      <c r="BG66" s="102"/>
      <c r="BH66" s="102"/>
      <c r="BI66" s="102"/>
      <c r="BJ66" s="102"/>
      <c r="BK66" s="102"/>
      <c r="BL66" s="102"/>
      <c r="BM66" s="102"/>
      <c r="BN66" s="102"/>
      <c r="BO66" s="102"/>
      <c r="BP66" s="102"/>
      <c r="BQ66" s="102"/>
      <c r="BR66" s="102"/>
      <c r="BS66" s="102"/>
      <c r="BT66" s="102"/>
      <c r="BU66" s="102"/>
      <c r="BV66" s="102"/>
      <c r="BW66" s="102"/>
      <c r="BX66" s="102"/>
      <c r="BY66" s="102"/>
      <c r="BZ66" s="102"/>
      <c r="CA66" s="102"/>
      <c r="CB66" s="102"/>
      <c r="CC66" s="102"/>
      <c r="CD66" s="102"/>
      <c r="CE66" s="102"/>
      <c r="CF66" s="102"/>
      <c r="CG66" s="102"/>
      <c r="CH66" s="102"/>
      <c r="CI66" s="102"/>
      <c r="CJ66" s="102"/>
      <c r="CK66" s="102"/>
      <c r="CL66" s="102"/>
      <c r="CM66" s="102"/>
      <c r="CN66" s="102"/>
      <c r="CO66" s="102"/>
      <c r="CP66" s="102"/>
      <c r="CQ66" s="102"/>
      <c r="CR66" s="102"/>
      <c r="CS66" s="102"/>
      <c r="CT66" s="102"/>
      <c r="CU66" s="102"/>
      <c r="CV66" s="102"/>
      <c r="CW66" s="102"/>
      <c r="CX66" s="102"/>
      <c r="CY66" s="102"/>
      <c r="CZ66" s="102"/>
      <c r="DA66" s="102"/>
      <c r="DB66" s="102"/>
      <c r="DC66" s="102"/>
      <c r="DD66" s="102"/>
      <c r="DE66" s="102"/>
      <c r="DF66" s="102"/>
      <c r="DG66" s="102"/>
      <c r="DH66" s="102"/>
      <c r="DI66" s="102"/>
      <c r="DJ66" s="102"/>
      <c r="DK66" s="102"/>
      <c r="DL66" s="102"/>
      <c r="DM66" s="102"/>
      <c r="DN66" s="102"/>
      <c r="DO66" s="102"/>
      <c r="DP66" s="102"/>
      <c r="DQ66" s="102"/>
      <c r="DR66" s="102"/>
      <c r="DS66" s="102"/>
      <c r="DT66" s="102"/>
      <c r="DU66" s="102"/>
      <c r="DV66" s="102"/>
      <c r="DW66" s="102"/>
      <c r="DX66" s="102"/>
      <c r="DY66" s="102"/>
      <c r="DZ66" s="102"/>
      <c r="EA66" s="102"/>
      <c r="EB66" s="102"/>
      <c r="EC66" s="102"/>
      <c r="ED66" s="102"/>
      <c r="EE66" s="102"/>
      <c r="EF66" s="102"/>
      <c r="EG66" s="102"/>
      <c r="EH66" s="102"/>
      <c r="EI66" s="102"/>
      <c r="EJ66" s="102"/>
      <c r="EK66" s="102"/>
      <c r="EL66" s="102"/>
      <c r="EM66" s="102"/>
      <c r="EN66" s="102"/>
      <c r="EO66" s="102"/>
      <c r="EP66" s="102"/>
      <c r="EQ66" s="102"/>
      <c r="ER66" s="102"/>
      <c r="ES66" s="102"/>
      <c r="ET66" s="102"/>
      <c r="EU66" s="102"/>
      <c r="EV66" s="102"/>
      <c r="EW66" s="102"/>
      <c r="EX66" s="102"/>
      <c r="EY66" s="102"/>
      <c r="EZ66" s="102"/>
      <c r="FA66" s="102"/>
      <c r="FB66" s="102"/>
      <c r="FC66" s="102"/>
      <c r="FD66" s="102"/>
      <c r="FE66" s="102"/>
      <c r="FF66" s="102"/>
      <c r="FG66" s="102"/>
      <c r="FH66" s="102"/>
      <c r="FI66" s="102"/>
      <c r="FJ66" s="102"/>
      <c r="FK66" s="102"/>
      <c r="FL66" s="102"/>
      <c r="FM66" s="102"/>
      <c r="FN66" s="102"/>
      <c r="FO66" s="102"/>
      <c r="FP66" s="102"/>
      <c r="FQ66" s="102"/>
      <c r="FR66" s="102"/>
      <c r="FS66" s="102"/>
      <c r="FT66" s="102"/>
      <c r="FU66" s="102"/>
      <c r="FV66" s="102"/>
      <c r="FW66" s="102"/>
      <c r="FX66" s="102"/>
      <c r="FY66" s="102"/>
      <c r="FZ66" s="102"/>
      <c r="GA66" s="102"/>
      <c r="GB66" s="102"/>
      <c r="GC66" s="102"/>
      <c r="GD66" s="102"/>
      <c r="GE66" s="102"/>
      <c r="GF66" s="102"/>
      <c r="GG66" s="102"/>
      <c r="GH66" s="102"/>
      <c r="GI66" s="102"/>
      <c r="GJ66" s="102"/>
      <c r="GK66" s="102"/>
      <c r="GL66" s="102"/>
      <c r="GM66" s="102"/>
      <c r="GN66" s="102"/>
      <c r="GO66" s="102"/>
      <c r="GP66" s="102"/>
      <c r="GQ66" s="102"/>
      <c r="GR66" s="102"/>
      <c r="GS66" s="102"/>
      <c r="GT66" s="102"/>
      <c r="GU66" s="102"/>
      <c r="GV66" s="102"/>
      <c r="GW66" s="102"/>
      <c r="GX66" s="102"/>
      <c r="GY66" s="102"/>
      <c r="GZ66" s="102"/>
      <c r="HA66" s="102"/>
      <c r="HB66" s="102"/>
      <c r="HC66" s="102"/>
      <c r="HD66" s="102"/>
      <c r="HE66" s="102"/>
      <c r="HF66" s="102"/>
      <c r="HG66" s="102"/>
      <c r="HH66" s="102"/>
      <c r="HI66" s="102"/>
      <c r="HJ66" s="102"/>
      <c r="HK66" s="102"/>
      <c r="HL66" s="102"/>
      <c r="HM66" s="102"/>
      <c r="HN66" s="102"/>
      <c r="HO66" s="102"/>
      <c r="HP66" s="102"/>
      <c r="HQ66" s="102"/>
      <c r="HR66" s="102"/>
      <c r="HS66" s="102"/>
      <c r="HT66" s="102"/>
      <c r="HU66" s="102"/>
    </row>
    <row r="67" s="125" customFormat="1">
      <c r="A67" s="150">
        <v>56</v>
      </c>
      <c r="B67" s="150" t="s">
        <v>71</v>
      </c>
      <c r="C67" s="168">
        <v>0</v>
      </c>
      <c r="D67" s="168">
        <v>0</v>
      </c>
      <c r="E67" s="168">
        <v>0</v>
      </c>
      <c r="F67" s="169">
        <f t="shared" si="36"/>
      </c>
      <c r="G67" s="170">
        <f t="shared" si="44"/>
      </c>
      <c r="H67" s="168">
        <v>0</v>
      </c>
      <c r="I67" s="168">
        <v>0</v>
      </c>
      <c r="J67" s="168">
        <v>0</v>
      </c>
      <c r="K67" s="169">
        <f t="shared" si="38"/>
      </c>
      <c r="L67" s="170">
        <f t="shared" si="31"/>
      </c>
      <c r="M67" s="168">
        <v>4</v>
      </c>
      <c r="N67" s="168">
        <v>3</v>
      </c>
      <c r="O67" s="168">
        <v>4</v>
      </c>
      <c r="P67" s="169">
        <f t="shared" si="39"/>
      </c>
      <c r="Q67" s="170">
        <f t="shared" si="47"/>
      </c>
      <c r="R67" s="168">
        <v>4</v>
      </c>
      <c r="S67" s="168">
        <v>3</v>
      </c>
      <c r="T67" s="168">
        <v>4</v>
      </c>
      <c r="U67" s="169">
        <f t="shared" si="41"/>
      </c>
      <c r="V67" s="170">
        <f t="shared" si="49"/>
      </c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102"/>
      <c r="AY67" s="102"/>
      <c r="AZ67" s="102"/>
      <c r="BA67" s="102"/>
      <c r="BB67" s="102"/>
      <c r="BC67" s="102"/>
      <c r="BD67" s="102"/>
      <c r="BE67" s="102"/>
      <c r="BF67" s="102"/>
      <c r="BG67" s="102"/>
      <c r="BH67" s="102"/>
      <c r="BI67" s="102"/>
      <c r="BJ67" s="102"/>
      <c r="BK67" s="102"/>
      <c r="BL67" s="102"/>
      <c r="BM67" s="102"/>
      <c r="BN67" s="102"/>
      <c r="BO67" s="102"/>
      <c r="BP67" s="102"/>
      <c r="BQ67" s="102"/>
      <c r="BR67" s="102"/>
      <c r="BS67" s="102"/>
      <c r="BT67" s="102"/>
      <c r="BU67" s="102"/>
      <c r="BV67" s="102"/>
      <c r="BW67" s="102"/>
      <c r="BX67" s="102"/>
      <c r="BY67" s="102"/>
      <c r="BZ67" s="102"/>
      <c r="CA67" s="102"/>
      <c r="CB67" s="102"/>
      <c r="CC67" s="102"/>
      <c r="CD67" s="102"/>
      <c r="CE67" s="102"/>
      <c r="CF67" s="102"/>
      <c r="CG67" s="102"/>
      <c r="CH67" s="102"/>
      <c r="CI67" s="102"/>
      <c r="CJ67" s="102"/>
      <c r="CK67" s="102"/>
      <c r="CL67" s="102"/>
      <c r="CM67" s="102"/>
      <c r="CN67" s="102"/>
      <c r="CO67" s="102"/>
      <c r="CP67" s="102"/>
      <c r="CQ67" s="102"/>
      <c r="CR67" s="102"/>
      <c r="CS67" s="102"/>
      <c r="CT67" s="102"/>
      <c r="CU67" s="102"/>
      <c r="CV67" s="102"/>
      <c r="CW67" s="102"/>
      <c r="CX67" s="102"/>
      <c r="CY67" s="102"/>
      <c r="CZ67" s="102"/>
      <c r="DA67" s="102"/>
      <c r="DB67" s="102"/>
      <c r="DC67" s="102"/>
      <c r="DD67" s="102"/>
      <c r="DE67" s="102"/>
      <c r="DF67" s="102"/>
      <c r="DG67" s="102"/>
      <c r="DH67" s="102"/>
      <c r="DI67" s="102"/>
      <c r="DJ67" s="102"/>
      <c r="DK67" s="102"/>
      <c r="DL67" s="102"/>
      <c r="DM67" s="102"/>
      <c r="DN67" s="102"/>
      <c r="DO67" s="102"/>
      <c r="DP67" s="102"/>
      <c r="DQ67" s="102"/>
      <c r="DR67" s="102"/>
      <c r="DS67" s="102"/>
      <c r="DT67" s="102"/>
      <c r="DU67" s="102"/>
      <c r="DV67" s="102"/>
      <c r="DW67" s="102"/>
      <c r="DX67" s="102"/>
      <c r="DY67" s="102"/>
      <c r="DZ67" s="102"/>
      <c r="EA67" s="102"/>
      <c r="EB67" s="102"/>
      <c r="EC67" s="102"/>
      <c r="ED67" s="102"/>
      <c r="EE67" s="102"/>
      <c r="EF67" s="102"/>
      <c r="EG67" s="102"/>
      <c r="EH67" s="102"/>
      <c r="EI67" s="102"/>
      <c r="EJ67" s="102"/>
      <c r="EK67" s="102"/>
      <c r="EL67" s="102"/>
      <c r="EM67" s="102"/>
      <c r="EN67" s="102"/>
      <c r="EO67" s="102"/>
      <c r="EP67" s="102"/>
      <c r="EQ67" s="102"/>
      <c r="ER67" s="102"/>
      <c r="ES67" s="102"/>
      <c r="ET67" s="102"/>
      <c r="EU67" s="102"/>
      <c r="EV67" s="102"/>
      <c r="EW67" s="102"/>
      <c r="EX67" s="102"/>
      <c r="EY67" s="102"/>
      <c r="EZ67" s="102"/>
      <c r="FA67" s="102"/>
      <c r="FB67" s="102"/>
      <c r="FC67" s="102"/>
      <c r="FD67" s="102"/>
      <c r="FE67" s="102"/>
      <c r="FF67" s="102"/>
      <c r="FG67" s="102"/>
      <c r="FH67" s="102"/>
      <c r="FI67" s="102"/>
      <c r="FJ67" s="102"/>
      <c r="FK67" s="102"/>
      <c r="FL67" s="102"/>
      <c r="FM67" s="102"/>
      <c r="FN67" s="102"/>
      <c r="FO67" s="102"/>
      <c r="FP67" s="102"/>
      <c r="FQ67" s="102"/>
      <c r="FR67" s="102"/>
      <c r="FS67" s="102"/>
      <c r="FT67" s="102"/>
      <c r="FU67" s="102"/>
      <c r="FV67" s="102"/>
      <c r="FW67" s="102"/>
      <c r="FX67" s="102"/>
      <c r="FY67" s="102"/>
      <c r="FZ67" s="102"/>
      <c r="GA67" s="102"/>
      <c r="GB67" s="102"/>
      <c r="GC67" s="102"/>
      <c r="GD67" s="102"/>
      <c r="GE67" s="102"/>
      <c r="GF67" s="102"/>
      <c r="GG67" s="102"/>
      <c r="GH67" s="102"/>
      <c r="GI67" s="102"/>
      <c r="GJ67" s="102"/>
      <c r="GK67" s="102"/>
      <c r="GL67" s="102"/>
      <c r="GM67" s="102"/>
      <c r="GN67" s="102"/>
      <c r="GO67" s="102"/>
      <c r="GP67" s="102"/>
      <c r="GQ67" s="102"/>
      <c r="GR67" s="102"/>
      <c r="GS67" s="102"/>
      <c r="GT67" s="102"/>
      <c r="GU67" s="102"/>
      <c r="GV67" s="102"/>
      <c r="GW67" s="102"/>
      <c r="GX67" s="102"/>
      <c r="GY67" s="102"/>
      <c r="GZ67" s="102"/>
      <c r="HA67" s="102"/>
      <c r="HB67" s="102"/>
      <c r="HC67" s="102"/>
      <c r="HD67" s="102"/>
      <c r="HE67" s="102"/>
      <c r="HF67" s="102"/>
      <c r="HG67" s="102"/>
      <c r="HH67" s="102"/>
      <c r="HI67" s="102"/>
      <c r="HJ67" s="102"/>
      <c r="HK67" s="102"/>
      <c r="HL67" s="102"/>
      <c r="HM67" s="102"/>
      <c r="HN67" s="102"/>
      <c r="HO67" s="102"/>
      <c r="HP67" s="102"/>
      <c r="HQ67" s="102"/>
      <c r="HR67" s="102"/>
      <c r="HS67" s="102"/>
      <c r="HT67" s="102"/>
      <c r="HU67" s="102"/>
    </row>
    <row r="68" s="125" customFormat="1">
      <c r="A68" s="185"/>
      <c r="B68" s="185" t="s">
        <v>72</v>
      </c>
      <c r="C68" s="122">
        <f>SUM(C60:C67)</f>
      </c>
      <c r="D68" s="122">
        <f>SUM(D60:D67)</f>
      </c>
      <c r="E68" s="122">
        <f>SUM(E60:E67)</f>
      </c>
      <c r="F68" s="123">
        <f ref="F68:F69" t="shared" si="50">+(E68-C68)</f>
      </c>
      <c r="G68" s="170">
        <f t="shared" si="44"/>
      </c>
      <c r="H68" s="122">
        <f>SUM(H60:H67)</f>
      </c>
      <c r="I68" s="122">
        <f>SUM(I60:I67)</f>
      </c>
      <c r="J68" s="122">
        <f>SUM(J60:J67)</f>
      </c>
      <c r="K68" s="123">
        <f ref="K68:K69" t="shared" si="51">+(J68-H68)</f>
      </c>
      <c r="L68" s="170">
        <f t="shared" si="31"/>
      </c>
      <c r="M68" s="122">
        <f>SUM(M60:M67)</f>
      </c>
      <c r="N68" s="122">
        <f>SUM(N60:N67)</f>
      </c>
      <c r="O68" s="122">
        <f>SUM(O60:O67)</f>
      </c>
      <c r="P68" s="123">
        <f ref="P68:P69" t="shared" si="52">+(O68-M68)</f>
      </c>
      <c r="Q68" s="170">
        <f t="shared" si="47"/>
      </c>
      <c r="R68" s="122">
        <f>SUM(R60:R67)</f>
      </c>
      <c r="S68" s="122">
        <f>SUM(S60:S67)</f>
      </c>
      <c r="T68" s="122">
        <f>SUM(T60:T67)</f>
      </c>
      <c r="U68" s="123">
        <f ref="U68:U69" t="shared" si="53">+(T68-R68)</f>
      </c>
      <c r="V68" s="170">
        <f t="shared" si="49"/>
      </c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  <c r="AX68" s="102"/>
      <c r="AY68" s="102"/>
      <c r="AZ68" s="102"/>
      <c r="BA68" s="102"/>
      <c r="BB68" s="102"/>
      <c r="BC68" s="102"/>
      <c r="BD68" s="102"/>
      <c r="BE68" s="102"/>
      <c r="BF68" s="102"/>
      <c r="BG68" s="102"/>
      <c r="BH68" s="102"/>
      <c r="BI68" s="102"/>
      <c r="BJ68" s="102"/>
      <c r="BK68" s="102"/>
      <c r="BL68" s="102"/>
      <c r="BM68" s="102"/>
      <c r="BN68" s="102"/>
      <c r="BO68" s="102"/>
      <c r="BP68" s="102"/>
      <c r="BQ68" s="102"/>
      <c r="BR68" s="102"/>
      <c r="BS68" s="102"/>
      <c r="BT68" s="102"/>
      <c r="BU68" s="102"/>
      <c r="BV68" s="102"/>
      <c r="BW68" s="102"/>
      <c r="BX68" s="102"/>
      <c r="BY68" s="102"/>
      <c r="BZ68" s="102"/>
      <c r="CA68" s="102"/>
      <c r="CB68" s="102"/>
      <c r="CC68" s="102"/>
      <c r="CD68" s="102"/>
      <c r="CE68" s="102"/>
      <c r="CF68" s="102"/>
      <c r="CG68" s="102"/>
      <c r="CH68" s="102"/>
      <c r="CI68" s="102"/>
      <c r="CJ68" s="102"/>
      <c r="CK68" s="102"/>
      <c r="CL68" s="102"/>
      <c r="CM68" s="102"/>
      <c r="CN68" s="102"/>
      <c r="CO68" s="102"/>
      <c r="CP68" s="102"/>
      <c r="CQ68" s="102"/>
      <c r="CR68" s="102"/>
      <c r="CS68" s="102"/>
      <c r="CT68" s="102"/>
      <c r="CU68" s="102"/>
      <c r="CV68" s="102"/>
      <c r="CW68" s="102"/>
      <c r="CX68" s="102"/>
      <c r="CY68" s="102"/>
      <c r="CZ68" s="102"/>
      <c r="DA68" s="102"/>
      <c r="DB68" s="102"/>
      <c r="DC68" s="102"/>
      <c r="DD68" s="102"/>
      <c r="DE68" s="102"/>
      <c r="DF68" s="102"/>
      <c r="DG68" s="102"/>
      <c r="DH68" s="102"/>
      <c r="DI68" s="102"/>
      <c r="DJ68" s="102"/>
      <c r="DK68" s="102"/>
      <c r="DL68" s="102"/>
      <c r="DM68" s="102"/>
      <c r="DN68" s="102"/>
      <c r="DO68" s="102"/>
      <c r="DP68" s="102"/>
      <c r="DQ68" s="102"/>
      <c r="DR68" s="102"/>
      <c r="DS68" s="102"/>
      <c r="DT68" s="102"/>
      <c r="DU68" s="102"/>
      <c r="DV68" s="102"/>
      <c r="DW68" s="102"/>
      <c r="DX68" s="102"/>
      <c r="DY68" s="102"/>
      <c r="DZ68" s="102"/>
      <c r="EA68" s="102"/>
      <c r="EB68" s="102"/>
      <c r="EC68" s="102"/>
      <c r="ED68" s="102"/>
      <c r="EE68" s="102"/>
      <c r="EF68" s="102"/>
      <c r="EG68" s="102"/>
      <c r="EH68" s="102"/>
      <c r="EI68" s="102"/>
      <c r="EJ68" s="102"/>
      <c r="EK68" s="102"/>
      <c r="EL68" s="102"/>
      <c r="EM68" s="102"/>
      <c r="EN68" s="102"/>
      <c r="EO68" s="102"/>
      <c r="EP68" s="102"/>
      <c r="EQ68" s="102"/>
      <c r="ER68" s="102"/>
      <c r="ES68" s="102"/>
      <c r="ET68" s="102"/>
      <c r="EU68" s="102"/>
      <c r="EV68" s="102"/>
      <c r="EW68" s="102"/>
      <c r="EX68" s="102"/>
      <c r="EY68" s="102"/>
      <c r="EZ68" s="102"/>
      <c r="FA68" s="102"/>
      <c r="FB68" s="102"/>
      <c r="FC68" s="102"/>
      <c r="FD68" s="102"/>
      <c r="FE68" s="102"/>
      <c r="FF68" s="102"/>
      <c r="FG68" s="102"/>
      <c r="FH68" s="102"/>
      <c r="FI68" s="102"/>
      <c r="FJ68" s="102"/>
      <c r="FK68" s="102"/>
      <c r="FL68" s="102"/>
      <c r="FM68" s="102"/>
      <c r="FN68" s="102"/>
      <c r="FO68" s="102"/>
      <c r="FP68" s="102"/>
      <c r="FQ68" s="102"/>
      <c r="FR68" s="102"/>
      <c r="FS68" s="102"/>
      <c r="FT68" s="102"/>
      <c r="FU68" s="102"/>
      <c r="FV68" s="102"/>
      <c r="FW68" s="102"/>
      <c r="FX68" s="102"/>
      <c r="FY68" s="102"/>
      <c r="FZ68" s="102"/>
      <c r="GA68" s="102"/>
      <c r="GB68" s="102"/>
      <c r="GC68" s="102"/>
      <c r="GD68" s="102"/>
      <c r="GE68" s="102"/>
      <c r="GF68" s="102"/>
      <c r="GG68" s="102"/>
      <c r="GH68" s="102"/>
      <c r="GI68" s="102"/>
      <c r="GJ68" s="102"/>
      <c r="GK68" s="102"/>
      <c r="GL68" s="102"/>
      <c r="GM68" s="102"/>
      <c r="GN68" s="102"/>
      <c r="GO68" s="102"/>
      <c r="GP68" s="102"/>
      <c r="GQ68" s="102"/>
      <c r="GR68" s="102"/>
      <c r="GS68" s="102"/>
      <c r="GT68" s="102"/>
      <c r="GU68" s="102"/>
      <c r="GV68" s="102"/>
      <c r="GW68" s="102"/>
      <c r="GX68" s="102"/>
      <c r="GY68" s="102"/>
      <c r="GZ68" s="102"/>
      <c r="HA68" s="102"/>
      <c r="HB68" s="102"/>
      <c r="HC68" s="102"/>
      <c r="HD68" s="102"/>
      <c r="HE68" s="102"/>
      <c r="HF68" s="102"/>
      <c r="HG68" s="102"/>
      <c r="HH68" s="102"/>
      <c r="HI68" s="102"/>
      <c r="HJ68" s="102"/>
      <c r="HK68" s="102"/>
      <c r="HL68" s="102"/>
      <c r="HM68" s="102"/>
      <c r="HN68" s="102"/>
      <c r="HO68" s="102"/>
      <c r="HP68" s="102"/>
      <c r="HQ68" s="102"/>
      <c r="HR68" s="102"/>
      <c r="HS68" s="102"/>
      <c r="HT68" s="102"/>
      <c r="HU68" s="102"/>
    </row>
    <row r="69" s="125" customFormat="1">
      <c r="A69" s="121"/>
      <c r="B69" s="121" t="s">
        <v>73</v>
      </c>
      <c r="C69" s="123">
        <f>SUM(C59,C57,C49,C29,C68)</f>
      </c>
      <c r="D69" s="123">
        <f>SUM(D59,D57,D49,D29,D68)</f>
      </c>
      <c r="E69" s="123">
        <f>SUM(E59,E57,E49,E29,E68)</f>
      </c>
      <c r="F69" s="123">
        <f t="shared" si="50"/>
      </c>
      <c r="G69" s="170">
        <f t="shared" si="44"/>
      </c>
      <c r="H69" s="123">
        <f>SUM(H59,H57,H49,H29,H68)</f>
      </c>
      <c r="I69" s="123">
        <f>SUM(I59,I57,I49,I29,I68)</f>
      </c>
      <c r="J69" s="123">
        <f>SUM(J59,J57,J49,J29,J68)</f>
      </c>
      <c r="K69" s="123">
        <f t="shared" si="51"/>
      </c>
      <c r="L69" s="170">
        <f t="shared" si="31"/>
      </c>
      <c r="M69" s="123">
        <f>SUM(M59,M57,M49,M29,M68)</f>
      </c>
      <c r="N69" s="123">
        <f>SUM(N59,N57,N49,N29,N68)</f>
      </c>
      <c r="O69" s="123">
        <f>SUM(O59,O57,O49,O29,O68)</f>
      </c>
      <c r="P69" s="123">
        <f t="shared" si="52"/>
      </c>
      <c r="Q69" s="170">
        <f t="shared" si="47"/>
      </c>
      <c r="R69" s="123">
        <f>SUM(R59,R57,R49,R29,R68)</f>
      </c>
      <c r="S69" s="123">
        <f>SUM(S59,S57,S49,S29,S68)</f>
      </c>
      <c r="T69" s="123">
        <f>SUM(T59,T57,T49,T29,T68)</f>
      </c>
      <c r="U69" s="123">
        <f t="shared" si="53"/>
      </c>
      <c r="V69" s="170">
        <f t="shared" si="49"/>
      </c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  <c r="AX69" s="102"/>
      <c r="AY69" s="102"/>
      <c r="AZ69" s="102"/>
      <c r="BA69" s="102"/>
      <c r="BB69" s="102"/>
      <c r="BC69" s="102"/>
      <c r="BD69" s="102"/>
      <c r="BE69" s="102"/>
      <c r="BF69" s="102"/>
      <c r="BG69" s="102"/>
      <c r="BH69" s="102"/>
      <c r="BI69" s="102"/>
      <c r="BJ69" s="102"/>
      <c r="BK69" s="102"/>
      <c r="BL69" s="102"/>
      <c r="BM69" s="102"/>
      <c r="BN69" s="102"/>
      <c r="BO69" s="102"/>
      <c r="BP69" s="102"/>
      <c r="BQ69" s="102"/>
      <c r="BR69" s="102"/>
      <c r="BS69" s="102"/>
      <c r="BT69" s="102"/>
      <c r="BU69" s="102"/>
      <c r="BV69" s="102"/>
      <c r="BW69" s="102"/>
      <c r="BX69" s="102"/>
      <c r="BY69" s="102"/>
      <c r="BZ69" s="102"/>
      <c r="CA69" s="102"/>
      <c r="CB69" s="102"/>
      <c r="CC69" s="102"/>
      <c r="CD69" s="102"/>
      <c r="CE69" s="102"/>
      <c r="CF69" s="102"/>
      <c r="CG69" s="102"/>
      <c r="CH69" s="102"/>
      <c r="CI69" s="102"/>
      <c r="CJ69" s="102"/>
      <c r="CK69" s="102"/>
      <c r="CL69" s="102"/>
      <c r="CM69" s="102"/>
      <c r="CN69" s="102"/>
      <c r="CO69" s="102"/>
      <c r="CP69" s="102"/>
      <c r="CQ69" s="102"/>
      <c r="CR69" s="102"/>
      <c r="CS69" s="102"/>
      <c r="CT69" s="102"/>
      <c r="CU69" s="102"/>
      <c r="CV69" s="102"/>
      <c r="CW69" s="102"/>
      <c r="CX69" s="102"/>
      <c r="CY69" s="102"/>
      <c r="CZ69" s="102"/>
      <c r="DA69" s="102"/>
      <c r="DB69" s="102"/>
      <c r="DC69" s="102"/>
      <c r="DD69" s="102"/>
      <c r="DE69" s="102"/>
      <c r="DF69" s="102"/>
      <c r="DG69" s="102"/>
      <c r="DH69" s="102"/>
      <c r="DI69" s="102"/>
      <c r="DJ69" s="102"/>
      <c r="DK69" s="102"/>
      <c r="DL69" s="102"/>
      <c r="DM69" s="102"/>
      <c r="DN69" s="102"/>
      <c r="DO69" s="102"/>
      <c r="DP69" s="102"/>
      <c r="DQ69" s="102"/>
      <c r="DR69" s="102"/>
      <c r="DS69" s="102"/>
      <c r="DT69" s="102"/>
      <c r="DU69" s="102"/>
      <c r="DV69" s="102"/>
      <c r="DW69" s="102"/>
      <c r="DX69" s="102"/>
      <c r="DY69" s="102"/>
      <c r="DZ69" s="102"/>
      <c r="EA69" s="102"/>
      <c r="EB69" s="102"/>
      <c r="EC69" s="102"/>
      <c r="ED69" s="102"/>
      <c r="EE69" s="102"/>
      <c r="EF69" s="102"/>
      <c r="EG69" s="102"/>
      <c r="EH69" s="102"/>
      <c r="EI69" s="102"/>
      <c r="EJ69" s="102"/>
      <c r="EK69" s="102"/>
      <c r="EL69" s="102"/>
      <c r="EM69" s="102"/>
      <c r="EN69" s="102"/>
      <c r="EO69" s="102"/>
      <c r="EP69" s="102"/>
      <c r="EQ69" s="102"/>
      <c r="ER69" s="102"/>
      <c r="ES69" s="102"/>
      <c r="ET69" s="102"/>
      <c r="EU69" s="102"/>
      <c r="EV69" s="102"/>
      <c r="EW69" s="102"/>
      <c r="EX69" s="102"/>
      <c r="EY69" s="102"/>
      <c r="EZ69" s="102"/>
      <c r="FA69" s="102"/>
      <c r="FB69" s="102"/>
      <c r="FC69" s="102"/>
      <c r="FD69" s="102"/>
      <c r="FE69" s="102"/>
      <c r="FF69" s="102"/>
      <c r="FG69" s="102"/>
      <c r="FH69" s="102"/>
      <c r="FI69" s="102"/>
      <c r="FJ69" s="102"/>
      <c r="FK69" s="102"/>
      <c r="FL69" s="102"/>
      <c r="FM69" s="102"/>
      <c r="FN69" s="102"/>
      <c r="FO69" s="102"/>
      <c r="FP69" s="102"/>
      <c r="FQ69" s="102"/>
      <c r="FR69" s="102"/>
      <c r="FS69" s="102"/>
      <c r="FT69" s="102"/>
      <c r="FU69" s="102"/>
      <c r="FV69" s="102"/>
      <c r="FW69" s="102"/>
      <c r="FX69" s="102"/>
      <c r="FY69" s="102"/>
      <c r="FZ69" s="102"/>
      <c r="GA69" s="102"/>
      <c r="GB69" s="102"/>
      <c r="GC69" s="102"/>
      <c r="GD69" s="102"/>
      <c r="GE69" s="102"/>
      <c r="GF69" s="102"/>
      <c r="GG69" s="102"/>
      <c r="GH69" s="102"/>
      <c r="GI69" s="102"/>
      <c r="GJ69" s="102"/>
      <c r="GK69" s="102"/>
      <c r="GL69" s="102"/>
      <c r="GM69" s="102"/>
      <c r="GN69" s="102"/>
      <c r="GO69" s="102"/>
      <c r="GP69" s="102"/>
      <c r="GQ69" s="102"/>
      <c r="GR69" s="102"/>
      <c r="GS69" s="102"/>
      <c r="GT69" s="102"/>
      <c r="GU69" s="102"/>
      <c r="GV69" s="102"/>
      <c r="GW69" s="102"/>
      <c r="GX69" s="102"/>
      <c r="GY69" s="102"/>
      <c r="GZ69" s="102"/>
      <c r="HA69" s="102"/>
      <c r="HB69" s="102"/>
      <c r="HC69" s="102"/>
      <c r="HD69" s="102"/>
      <c r="HE69" s="102"/>
      <c r="HF69" s="102"/>
      <c r="HG69" s="102"/>
      <c r="HH69" s="102"/>
      <c r="HI69" s="102"/>
      <c r="HJ69" s="102"/>
      <c r="HK69" s="102"/>
      <c r="HL69" s="102"/>
      <c r="HM69" s="102"/>
      <c r="HN69" s="102"/>
      <c r="HO69" s="102"/>
      <c r="HP69" s="102"/>
      <c r="HQ69" s="102"/>
      <c r="HR69" s="102"/>
      <c r="HS69" s="102"/>
      <c r="HT69" s="102"/>
      <c r="HU69" s="102"/>
    </row>
    <row r="70" ht="9.4" customHeight="1">
      <c r="A70" s="47"/>
      <c r="B70" s="66"/>
      <c r="C70" s="47"/>
      <c r="D70" s="47"/>
      <c r="E70" s="51"/>
      <c r="F70" s="172"/>
      <c r="G70" s="68"/>
      <c r="H70" s="51"/>
      <c r="I70" s="51"/>
      <c r="J70" s="51"/>
      <c r="K70" s="68"/>
      <c r="L70" s="155"/>
      <c r="M70" s="51"/>
      <c r="N70" s="51"/>
      <c r="O70" s="51"/>
      <c r="P70" s="51"/>
    </row>
    <row r="71">
      <c r="A71" s="47"/>
      <c r="B71" s="47"/>
      <c r="C71" s="47"/>
      <c r="D71" s="47"/>
      <c r="E71" s="51"/>
      <c r="F71" s="172"/>
      <c r="G71" s="68"/>
      <c r="H71" s="51"/>
      <c r="I71" s="51"/>
      <c r="J71" s="51"/>
      <c r="K71" s="68"/>
      <c r="L71" s="155"/>
      <c r="M71" s="51"/>
      <c r="N71" s="51"/>
      <c r="O71" s="51"/>
      <c r="P71" s="51"/>
    </row>
    <row r="72">
      <c r="A72" s="47"/>
      <c r="B72" s="47"/>
      <c r="C72" s="47"/>
      <c r="D72" s="47"/>
      <c r="E72" s="51"/>
      <c r="F72" s="172"/>
      <c r="G72" s="68"/>
      <c r="H72" s="51"/>
      <c r="I72" s="51"/>
      <c r="J72" s="51"/>
      <c r="K72" s="68"/>
      <c r="L72" s="155"/>
      <c r="M72" s="51"/>
      <c r="N72" s="51"/>
      <c r="O72" s="51"/>
      <c r="P72" s="51"/>
    </row>
    <row r="73">
      <c r="A73" s="47"/>
      <c r="B73" s="47"/>
      <c r="C73" s="47"/>
      <c r="D73" s="47"/>
      <c r="E73" s="51"/>
      <c r="F73" s="172"/>
      <c r="G73" s="68"/>
      <c r="H73" s="51"/>
      <c r="I73" s="51"/>
      <c r="J73" s="51"/>
      <c r="K73" s="68"/>
      <c r="L73" s="155"/>
      <c r="M73" s="51"/>
      <c r="N73" s="51"/>
      <c r="O73" s="51"/>
      <c r="P73" s="51"/>
    </row>
    <row r="74">
      <c r="A74" s="47"/>
      <c r="B74" s="47"/>
      <c r="C74" s="47"/>
      <c r="D74" s="47"/>
      <c r="E74" s="51"/>
      <c r="F74" s="172"/>
      <c r="G74" s="68"/>
      <c r="H74" s="51"/>
      <c r="I74" s="51"/>
      <c r="J74" s="51"/>
      <c r="K74" s="68"/>
      <c r="L74" s="155"/>
      <c r="M74" s="51"/>
      <c r="N74" s="51"/>
      <c r="O74" s="51"/>
      <c r="P74" s="51"/>
    </row>
    <row r="75">
      <c r="A75" s="47"/>
      <c r="B75" s="47"/>
      <c r="C75" s="47"/>
      <c r="D75" s="47"/>
      <c r="E75" s="51"/>
      <c r="F75" s="172"/>
      <c r="G75" s="68"/>
      <c r="H75" s="51"/>
      <c r="I75" s="51"/>
      <c r="J75" s="51"/>
      <c r="K75" s="68"/>
      <c r="L75" s="155"/>
      <c r="M75" s="51"/>
      <c r="N75" s="51"/>
      <c r="O75" s="51"/>
      <c r="P75" s="51"/>
    </row>
    <row r="76">
      <c r="A76" s="47"/>
      <c r="B76" s="47"/>
      <c r="C76" s="47"/>
      <c r="D76" s="47"/>
      <c r="E76" s="51"/>
      <c r="F76" s="172"/>
      <c r="G76" s="68"/>
      <c r="H76" s="51"/>
      <c r="I76" s="51"/>
      <c r="J76" s="51"/>
      <c r="K76" s="68"/>
      <c r="L76" s="155"/>
      <c r="M76" s="51"/>
      <c r="N76" s="51"/>
      <c r="O76" s="51"/>
      <c r="P76" s="51"/>
    </row>
    <row r="77">
      <c r="A77" s="47"/>
      <c r="B77" s="47"/>
      <c r="C77" s="47"/>
      <c r="D77" s="47"/>
      <c r="E77" s="51"/>
      <c r="F77" s="172"/>
      <c r="G77" s="68"/>
      <c r="H77" s="51"/>
      <c r="I77" s="51"/>
      <c r="J77" s="51"/>
      <c r="K77" s="68"/>
      <c r="L77" s="155"/>
      <c r="M77" s="51"/>
      <c r="N77" s="51"/>
      <c r="O77" s="51"/>
      <c r="P77" s="51"/>
    </row>
    <row r="78">
      <c r="A78" s="47"/>
      <c r="B78" s="47"/>
      <c r="C78" s="47"/>
      <c r="D78" s="47"/>
      <c r="E78" s="51"/>
      <c r="F78" s="172"/>
      <c r="G78" s="68"/>
      <c r="H78" s="51"/>
      <c r="I78" s="51"/>
      <c r="J78" s="51"/>
      <c r="K78" s="68"/>
      <c r="L78" s="155"/>
      <c r="M78" s="51"/>
      <c r="N78" s="51"/>
      <c r="O78" s="51"/>
      <c r="P78" s="51"/>
    </row>
    <row r="79">
      <c r="A79" s="47"/>
      <c r="B79" s="47"/>
      <c r="C79" s="47"/>
      <c r="D79" s="47"/>
      <c r="E79" s="51"/>
      <c r="F79" s="172"/>
      <c r="G79" s="68"/>
      <c r="H79" s="51"/>
      <c r="I79" s="51"/>
      <c r="J79" s="51"/>
      <c r="K79" s="68"/>
      <c r="L79" s="155"/>
      <c r="M79" s="51"/>
      <c r="N79" s="51"/>
      <c r="O79" s="51"/>
      <c r="P79" s="51"/>
    </row>
    <row r="80">
      <c r="A80" s="47"/>
      <c r="B80" s="47"/>
      <c r="C80" s="47"/>
      <c r="D80" s="47"/>
      <c r="E80" s="51"/>
      <c r="F80" s="172"/>
      <c r="G80" s="68"/>
      <c r="H80" s="51"/>
      <c r="I80" s="51"/>
      <c r="J80" s="51"/>
      <c r="K80" s="68"/>
      <c r="L80" s="155"/>
      <c r="M80" s="51"/>
      <c r="N80" s="51"/>
      <c r="O80" s="51"/>
      <c r="P80" s="51"/>
    </row>
    <row r="81">
      <c r="A81" s="47"/>
      <c r="B81" s="47"/>
      <c r="C81" s="47"/>
      <c r="D81" s="47"/>
      <c r="E81" s="51"/>
      <c r="F81" s="172"/>
      <c r="G81" s="68"/>
      <c r="H81" s="51"/>
      <c r="I81" s="51"/>
      <c r="J81" s="51"/>
      <c r="K81" s="68"/>
      <c r="L81" s="155"/>
      <c r="M81" s="51"/>
      <c r="N81" s="51"/>
      <c r="O81" s="51"/>
      <c r="P81" s="51"/>
    </row>
    <row r="82">
      <c r="A82" s="47"/>
      <c r="B82" s="47"/>
      <c r="C82" s="47"/>
      <c r="D82" s="47"/>
      <c r="E82" s="51"/>
      <c r="F82" s="172"/>
      <c r="G82" s="68"/>
      <c r="H82" s="51"/>
      <c r="I82" s="51"/>
      <c r="J82" s="51"/>
      <c r="K82" s="68"/>
      <c r="L82" s="155"/>
      <c r="M82" s="51"/>
      <c r="N82" s="51"/>
      <c r="O82" s="51"/>
      <c r="P82" s="51"/>
    </row>
    <row r="83">
      <c r="A83" s="47"/>
      <c r="B83" s="47"/>
      <c r="C83" s="47"/>
      <c r="D83" s="47"/>
      <c r="E83" s="51"/>
      <c r="F83" s="172"/>
      <c r="G83" s="68"/>
      <c r="H83" s="51"/>
      <c r="I83" s="51"/>
      <c r="J83" s="51"/>
      <c r="K83" s="68"/>
      <c r="L83" s="155"/>
      <c r="M83" s="51"/>
      <c r="N83" s="51"/>
      <c r="O83" s="51"/>
      <c r="P83" s="51"/>
    </row>
    <row r="84">
      <c r="A84" s="47"/>
      <c r="B84" s="47"/>
      <c r="C84" s="47"/>
      <c r="D84" s="47"/>
      <c r="E84" s="51"/>
      <c r="F84" s="172"/>
      <c r="G84" s="68"/>
      <c r="H84" s="51"/>
      <c r="I84" s="51"/>
      <c r="J84" s="51"/>
      <c r="K84" s="68"/>
      <c r="L84" s="155"/>
      <c r="M84" s="51"/>
      <c r="N84" s="51"/>
      <c r="O84" s="51"/>
      <c r="P84" s="51"/>
    </row>
    <row r="85">
      <c r="A85" s="47"/>
      <c r="B85" s="47"/>
      <c r="C85" s="47"/>
      <c r="D85" s="47"/>
      <c r="E85" s="51"/>
      <c r="F85" s="172"/>
      <c r="G85" s="68"/>
      <c r="H85" s="51"/>
      <c r="I85" s="51"/>
      <c r="J85" s="51"/>
      <c r="K85" s="68"/>
      <c r="L85" s="155"/>
      <c r="M85" s="51"/>
      <c r="N85" s="51"/>
      <c r="O85" s="51"/>
      <c r="P85" s="51"/>
    </row>
    <row r="86">
      <c r="A86" s="47"/>
      <c r="B86" s="47"/>
      <c r="C86" s="47"/>
      <c r="D86" s="47"/>
      <c r="E86" s="51"/>
      <c r="F86" s="172"/>
      <c r="G86" s="68"/>
      <c r="H86" s="51"/>
      <c r="I86" s="51"/>
      <c r="J86" s="51"/>
      <c r="K86" s="68"/>
      <c r="L86" s="155"/>
      <c r="M86" s="51"/>
      <c r="N86" s="51"/>
      <c r="O86" s="51"/>
      <c r="P86" s="51"/>
    </row>
    <row r="87">
      <c r="A87" s="47"/>
      <c r="B87" s="47"/>
      <c r="C87" s="47"/>
      <c r="D87" s="47"/>
      <c r="E87" s="51"/>
      <c r="F87" s="172"/>
      <c r="G87" s="68"/>
      <c r="H87" s="51"/>
      <c r="I87" s="51"/>
      <c r="J87" s="51"/>
      <c r="K87" s="68"/>
      <c r="L87" s="155"/>
      <c r="M87" s="51"/>
      <c r="N87" s="51"/>
      <c r="O87" s="51"/>
      <c r="P87" s="51"/>
    </row>
    <row r="88">
      <c r="A88" s="47"/>
      <c r="B88" s="47"/>
      <c r="C88" s="47"/>
      <c r="D88" s="47"/>
      <c r="E88" s="51"/>
      <c r="F88" s="172"/>
      <c r="G88" s="68"/>
      <c r="H88" s="51"/>
      <c r="I88" s="51"/>
      <c r="J88" s="51"/>
      <c r="K88" s="68"/>
      <c r="L88" s="155"/>
      <c r="M88" s="51"/>
      <c r="N88" s="51"/>
      <c r="O88" s="51"/>
      <c r="P88" s="51"/>
    </row>
    <row r="89">
      <c r="A89" s="47"/>
      <c r="B89" s="47"/>
      <c r="C89" s="47"/>
      <c r="D89" s="47"/>
      <c r="E89" s="51"/>
      <c r="F89" s="172"/>
      <c r="G89" s="68"/>
      <c r="H89" s="51"/>
      <c r="I89" s="51"/>
      <c r="J89" s="51"/>
      <c r="K89" s="68"/>
      <c r="L89" s="155"/>
      <c r="M89" s="51"/>
      <c r="N89" s="51"/>
      <c r="O89" s="51"/>
      <c r="P89" s="51"/>
    </row>
    <row r="90">
      <c r="A90" s="47"/>
      <c r="B90" s="47"/>
      <c r="C90" s="47"/>
      <c r="D90" s="47"/>
      <c r="E90" s="51"/>
      <c r="F90" s="172"/>
      <c r="G90" s="68"/>
      <c r="H90" s="51"/>
      <c r="I90" s="51"/>
      <c r="J90" s="51"/>
      <c r="K90" s="68"/>
      <c r="L90" s="155"/>
      <c r="M90" s="51"/>
      <c r="N90" s="51"/>
      <c r="O90" s="51"/>
      <c r="P90" s="51"/>
    </row>
    <row r="91">
      <c r="A91" s="47"/>
      <c r="B91" s="47"/>
      <c r="C91" s="47"/>
      <c r="D91" s="47"/>
      <c r="E91" s="51"/>
      <c r="F91" s="172"/>
      <c r="G91" s="68"/>
      <c r="H91" s="51"/>
      <c r="I91" s="51"/>
      <c r="J91" s="51"/>
      <c r="K91" s="68"/>
      <c r="L91" s="155"/>
      <c r="M91" s="51"/>
      <c r="N91" s="51"/>
      <c r="O91" s="51"/>
      <c r="P91" s="51"/>
    </row>
    <row r="92">
      <c r="A92" s="47"/>
      <c r="B92" s="47"/>
      <c r="C92" s="47"/>
      <c r="D92" s="47"/>
      <c r="E92" s="51"/>
      <c r="F92" s="172"/>
      <c r="G92" s="68"/>
      <c r="H92" s="51"/>
      <c r="I92" s="51"/>
      <c r="J92" s="51"/>
      <c r="K92" s="68"/>
      <c r="L92" s="155"/>
      <c r="M92" s="51"/>
      <c r="N92" s="51"/>
      <c r="O92" s="51"/>
      <c r="P92" s="51"/>
    </row>
    <row r="93">
      <c r="A93" s="47"/>
      <c r="B93" s="47"/>
      <c r="C93" s="47"/>
      <c r="D93" s="47"/>
      <c r="E93" s="51"/>
      <c r="F93" s="172"/>
      <c r="G93" s="68"/>
      <c r="H93" s="51"/>
      <c r="I93" s="51"/>
      <c r="J93" s="51"/>
      <c r="K93" s="68"/>
      <c r="L93" s="155"/>
      <c r="M93" s="51"/>
      <c r="N93" s="51"/>
      <c r="O93" s="51"/>
      <c r="P93" s="51"/>
    </row>
    <row r="94">
      <c r="A94" s="47"/>
      <c r="B94" s="47"/>
      <c r="C94" s="47"/>
      <c r="D94" s="47"/>
      <c r="E94" s="51"/>
      <c r="F94" s="172"/>
      <c r="G94" s="68"/>
      <c r="H94" s="51"/>
      <c r="I94" s="51"/>
      <c r="J94" s="51"/>
      <c r="K94" s="68"/>
      <c r="L94" s="155"/>
      <c r="M94" s="51"/>
      <c r="N94" s="51"/>
      <c r="O94" s="51"/>
      <c r="P94" s="51"/>
    </row>
    <row r="95">
      <c r="A95" s="47"/>
      <c r="B95" s="47"/>
      <c r="C95" s="47"/>
      <c r="D95" s="47"/>
      <c r="E95" s="51"/>
      <c r="F95" s="172"/>
      <c r="G95" s="68"/>
      <c r="H95" s="51"/>
      <c r="I95" s="51"/>
      <c r="J95" s="51"/>
      <c r="K95" s="68"/>
      <c r="L95" s="155"/>
      <c r="M95" s="51"/>
      <c r="N95" s="51"/>
      <c r="O95" s="51"/>
      <c r="P95" s="51"/>
    </row>
    <row r="96">
      <c r="A96" s="47"/>
      <c r="B96" s="47"/>
      <c r="C96" s="47"/>
      <c r="D96" s="47"/>
      <c r="E96" s="51"/>
      <c r="F96" s="172"/>
      <c r="G96" s="68"/>
      <c r="H96" s="51"/>
      <c r="I96" s="51"/>
      <c r="J96" s="51"/>
      <c r="K96" s="68"/>
      <c r="L96" s="155"/>
      <c r="M96" s="51"/>
      <c r="N96" s="51"/>
      <c r="O96" s="51"/>
      <c r="P96" s="51"/>
    </row>
    <row r="97">
      <c r="A97" s="47"/>
      <c r="B97" s="47"/>
      <c r="C97" s="47"/>
      <c r="D97" s="47"/>
      <c r="E97" s="51"/>
      <c r="F97" s="172"/>
      <c r="G97" s="68"/>
      <c r="H97" s="51"/>
      <c r="I97" s="51"/>
      <c r="J97" s="51"/>
      <c r="K97" s="68"/>
      <c r="L97" s="155"/>
      <c r="M97" s="51"/>
      <c r="N97" s="51"/>
      <c r="O97" s="51"/>
      <c r="P97" s="51"/>
    </row>
    <row r="98">
      <c r="A98" s="47"/>
      <c r="B98" s="47"/>
      <c r="C98" s="47"/>
      <c r="D98" s="47"/>
      <c r="E98" s="51"/>
      <c r="F98" s="172"/>
      <c r="G98" s="68"/>
      <c r="H98" s="51"/>
      <c r="I98" s="51"/>
      <c r="J98" s="51"/>
      <c r="K98" s="68"/>
      <c r="L98" s="155"/>
      <c r="M98" s="51"/>
      <c r="N98" s="51"/>
      <c r="O98" s="51"/>
      <c r="P98" s="51"/>
    </row>
    <row r="99">
      <c r="A99" s="47"/>
      <c r="B99" s="47"/>
      <c r="C99" s="47"/>
      <c r="D99" s="47"/>
      <c r="E99" s="51"/>
      <c r="F99" s="172"/>
      <c r="G99" s="68"/>
      <c r="H99" s="51"/>
      <c r="I99" s="51"/>
      <c r="J99" s="51"/>
      <c r="K99" s="68"/>
      <c r="L99" s="155"/>
      <c r="M99" s="51"/>
      <c r="N99" s="51"/>
      <c r="O99" s="51"/>
      <c r="P99" s="51"/>
    </row>
    <row r="100">
      <c r="A100" s="47"/>
      <c r="B100" s="47"/>
      <c r="C100" s="47"/>
      <c r="D100" s="47"/>
      <c r="E100" s="51"/>
      <c r="F100" s="172"/>
      <c r="G100" s="68"/>
      <c r="H100" s="51"/>
      <c r="I100" s="51"/>
      <c r="J100" s="51"/>
      <c r="K100" s="68"/>
      <c r="L100" s="155"/>
      <c r="M100" s="51"/>
      <c r="N100" s="51"/>
      <c r="O100" s="51"/>
      <c r="P100" s="51"/>
    </row>
    <row r="101">
      <c r="A101" s="47"/>
      <c r="B101" s="47"/>
      <c r="C101" s="47"/>
      <c r="D101" s="47"/>
      <c r="E101" s="51"/>
      <c r="F101" s="172"/>
      <c r="G101" s="68"/>
      <c r="H101" s="51"/>
      <c r="I101" s="51"/>
      <c r="J101" s="51"/>
      <c r="K101" s="68"/>
      <c r="L101" s="155"/>
      <c r="M101" s="51"/>
      <c r="N101" s="51"/>
      <c r="O101" s="51"/>
      <c r="P101" s="51"/>
    </row>
    <row r="102">
      <c r="A102" s="47"/>
      <c r="B102" s="47"/>
      <c r="C102" s="47"/>
      <c r="D102" s="47"/>
      <c r="E102" s="51"/>
      <c r="F102" s="172"/>
      <c r="G102" s="68"/>
      <c r="H102" s="51"/>
      <c r="I102" s="51"/>
      <c r="J102" s="51"/>
      <c r="K102" s="68"/>
      <c r="L102" s="155"/>
      <c r="M102" s="51"/>
      <c r="N102" s="51"/>
      <c r="O102" s="51"/>
      <c r="P102" s="51"/>
    </row>
    <row r="103">
      <c r="A103" s="47"/>
      <c r="B103" s="47"/>
      <c r="C103" s="47"/>
      <c r="D103" s="47"/>
      <c r="E103" s="51"/>
      <c r="F103" s="172"/>
      <c r="G103" s="68"/>
      <c r="H103" s="51"/>
      <c r="I103" s="51"/>
      <c r="J103" s="51"/>
      <c r="K103" s="68"/>
      <c r="L103" s="155"/>
      <c r="M103" s="51"/>
      <c r="N103" s="51"/>
      <c r="O103" s="51"/>
      <c r="P103" s="51"/>
    </row>
    <row r="104">
      <c r="A104" s="47"/>
      <c r="B104" s="47"/>
      <c r="C104" s="47"/>
      <c r="D104" s="47"/>
      <c r="E104" s="51"/>
      <c r="F104" s="172"/>
      <c r="G104" s="68"/>
      <c r="H104" s="51"/>
      <c r="I104" s="51"/>
      <c r="J104" s="51"/>
      <c r="K104" s="68"/>
      <c r="L104" s="155"/>
      <c r="M104" s="51"/>
      <c r="N104" s="51"/>
      <c r="O104" s="51"/>
      <c r="P104" s="51"/>
    </row>
    <row r="105">
      <c r="A105" s="47"/>
      <c r="B105" s="47"/>
      <c r="C105" s="47"/>
      <c r="D105" s="47"/>
      <c r="E105" s="51"/>
      <c r="F105" s="172"/>
      <c r="G105" s="68"/>
      <c r="H105" s="51"/>
      <c r="I105" s="51"/>
      <c r="J105" s="51"/>
      <c r="K105" s="68"/>
      <c r="L105" s="155"/>
      <c r="M105" s="51"/>
      <c r="N105" s="51"/>
      <c r="O105" s="51"/>
      <c r="P105" s="51"/>
    </row>
    <row r="106">
      <c r="A106" s="47"/>
      <c r="B106" s="47"/>
      <c r="C106" s="47"/>
      <c r="D106" s="47"/>
      <c r="E106" s="51"/>
      <c r="F106" s="172"/>
      <c r="G106" s="68"/>
      <c r="H106" s="51"/>
      <c r="I106" s="51"/>
      <c r="J106" s="51"/>
      <c r="K106" s="68"/>
      <c r="L106" s="155"/>
      <c r="M106" s="51"/>
      <c r="N106" s="51"/>
      <c r="O106" s="51"/>
      <c r="P106" s="51"/>
    </row>
    <row r="107">
      <c r="A107" s="47"/>
      <c r="B107" s="47"/>
      <c r="C107" s="47"/>
      <c r="D107" s="47"/>
      <c r="E107" s="51"/>
      <c r="F107" s="172"/>
      <c r="G107" s="68"/>
      <c r="H107" s="51"/>
      <c r="I107" s="51"/>
      <c r="J107" s="51"/>
      <c r="K107" s="68"/>
      <c r="L107" s="155"/>
      <c r="M107" s="51"/>
      <c r="N107" s="51"/>
      <c r="O107" s="51"/>
      <c r="P107" s="51"/>
    </row>
    <row r="108">
      <c r="A108" s="47"/>
      <c r="B108" s="47"/>
      <c r="C108" s="47"/>
      <c r="D108" s="47"/>
      <c r="E108" s="51"/>
      <c r="F108" s="172"/>
      <c r="G108" s="68"/>
      <c r="H108" s="51"/>
      <c r="I108" s="51"/>
      <c r="J108" s="51"/>
      <c r="K108" s="68"/>
      <c r="L108" s="155"/>
      <c r="M108" s="51"/>
      <c r="N108" s="51"/>
      <c r="O108" s="51"/>
      <c r="P108" s="51"/>
    </row>
    <row r="109">
      <c r="A109" s="47"/>
      <c r="B109" s="47"/>
      <c r="C109" s="47"/>
      <c r="D109" s="47"/>
      <c r="E109" s="51"/>
      <c r="F109" s="172"/>
      <c r="G109" s="68"/>
      <c r="H109" s="51"/>
      <c r="I109" s="51"/>
      <c r="J109" s="51"/>
      <c r="K109" s="68"/>
      <c r="L109" s="155"/>
      <c r="M109" s="51"/>
      <c r="N109" s="51"/>
      <c r="O109" s="51"/>
      <c r="P109" s="51"/>
    </row>
    <row r="110">
      <c r="A110" s="47"/>
      <c r="B110" s="47"/>
      <c r="C110" s="47"/>
      <c r="D110" s="47"/>
      <c r="E110" s="51"/>
      <c r="F110" s="172"/>
      <c r="G110" s="68"/>
      <c r="H110" s="51"/>
      <c r="I110" s="51"/>
      <c r="J110" s="51"/>
      <c r="K110" s="68"/>
      <c r="L110" s="155"/>
      <c r="M110" s="51"/>
      <c r="N110" s="51"/>
      <c r="O110" s="51"/>
      <c r="P110" s="51"/>
    </row>
    <row r="111">
      <c r="A111" s="47"/>
      <c r="B111" s="47"/>
      <c r="C111" s="47"/>
      <c r="D111" s="47"/>
      <c r="E111" s="51"/>
      <c r="F111" s="172"/>
      <c r="G111" s="68"/>
      <c r="H111" s="51"/>
      <c r="I111" s="51"/>
      <c r="J111" s="51"/>
      <c r="K111" s="68"/>
      <c r="L111" s="155"/>
      <c r="M111" s="51"/>
      <c r="N111" s="51"/>
      <c r="O111" s="51"/>
      <c r="P111" s="51"/>
    </row>
    <row r="112">
      <c r="A112" s="47"/>
      <c r="B112" s="47"/>
      <c r="C112" s="47"/>
      <c r="D112" s="47"/>
      <c r="E112" s="51"/>
      <c r="F112" s="172"/>
      <c r="G112" s="68"/>
      <c r="H112" s="51"/>
      <c r="I112" s="51"/>
      <c r="J112" s="51"/>
      <c r="K112" s="68"/>
      <c r="L112" s="155"/>
      <c r="M112" s="51"/>
      <c r="N112" s="51"/>
      <c r="O112" s="51"/>
      <c r="P112" s="51"/>
    </row>
    <row r="113">
      <c r="A113" s="47"/>
      <c r="B113" s="47"/>
      <c r="C113" s="47"/>
      <c r="D113" s="47"/>
      <c r="E113" s="51"/>
      <c r="F113" s="172"/>
      <c r="G113" s="68"/>
      <c r="H113" s="51"/>
      <c r="I113" s="51"/>
      <c r="J113" s="51"/>
      <c r="K113" s="68"/>
      <c r="L113" s="155"/>
      <c r="M113" s="51"/>
      <c r="N113" s="51"/>
      <c r="O113" s="51"/>
      <c r="P113" s="51"/>
    </row>
    <row r="114">
      <c r="A114" s="47"/>
      <c r="B114" s="47"/>
      <c r="C114" s="47"/>
      <c r="D114" s="47"/>
      <c r="E114" s="51"/>
      <c r="F114" s="172"/>
      <c r="G114" s="68"/>
      <c r="H114" s="51"/>
      <c r="I114" s="51"/>
      <c r="J114" s="51"/>
      <c r="K114" s="68"/>
      <c r="L114" s="155"/>
      <c r="M114" s="51"/>
      <c r="N114" s="51"/>
      <c r="O114" s="51"/>
      <c r="P114" s="51"/>
    </row>
    <row r="115">
      <c r="A115" s="47"/>
      <c r="B115" s="47"/>
      <c r="C115" s="47"/>
      <c r="D115" s="47"/>
      <c r="E115" s="51"/>
      <c r="F115" s="172"/>
      <c r="G115" s="68"/>
      <c r="H115" s="51"/>
      <c r="I115" s="51"/>
      <c r="J115" s="51"/>
      <c r="K115" s="68"/>
      <c r="L115" s="155"/>
      <c r="M115" s="51"/>
      <c r="N115" s="51"/>
      <c r="O115" s="51"/>
      <c r="P115" s="51"/>
    </row>
    <row r="116">
      <c r="A116" s="47"/>
      <c r="B116" s="47"/>
      <c r="C116" s="47"/>
      <c r="D116" s="47"/>
      <c r="E116" s="51"/>
      <c r="F116" s="172"/>
      <c r="G116" s="68"/>
      <c r="H116" s="51"/>
      <c r="I116" s="51"/>
      <c r="J116" s="51"/>
      <c r="K116" s="68"/>
      <c r="L116" s="155"/>
      <c r="M116" s="51"/>
      <c r="N116" s="51"/>
      <c r="O116" s="51"/>
      <c r="P116" s="51"/>
    </row>
    <row r="117">
      <c r="A117" s="47"/>
      <c r="B117" s="47"/>
      <c r="C117" s="47"/>
      <c r="D117" s="47"/>
      <c r="E117" s="51"/>
      <c r="F117" s="172"/>
      <c r="G117" s="68"/>
      <c r="H117" s="51"/>
      <c r="I117" s="51"/>
      <c r="J117" s="51"/>
      <c r="K117" s="68"/>
      <c r="L117" s="155"/>
      <c r="M117" s="51"/>
      <c r="N117" s="51"/>
      <c r="O117" s="51"/>
      <c r="P117" s="51"/>
    </row>
    <row r="118">
      <c r="A118" s="47"/>
      <c r="B118" s="47"/>
      <c r="C118" s="47"/>
      <c r="D118" s="47"/>
      <c r="E118" s="51"/>
      <c r="F118" s="172"/>
      <c r="G118" s="68"/>
      <c r="H118" s="51"/>
      <c r="I118" s="51"/>
      <c r="J118" s="51"/>
      <c r="K118" s="68"/>
      <c r="L118" s="155"/>
      <c r="M118" s="51"/>
      <c r="N118" s="51"/>
      <c r="O118" s="51"/>
      <c r="P118" s="51"/>
    </row>
    <row r="119">
      <c r="A119" s="47"/>
      <c r="B119" s="47"/>
      <c r="C119" s="47"/>
      <c r="D119" s="47"/>
      <c r="E119" s="51"/>
      <c r="F119" s="172"/>
      <c r="G119" s="68"/>
      <c r="H119" s="51"/>
      <c r="I119" s="51"/>
      <c r="J119" s="51"/>
      <c r="K119" s="68"/>
      <c r="L119" s="155"/>
      <c r="M119" s="51"/>
      <c r="N119" s="51"/>
      <c r="O119" s="51"/>
      <c r="P119" s="51"/>
    </row>
    <row r="120">
      <c r="A120" s="47"/>
      <c r="B120" s="47"/>
      <c r="C120" s="47"/>
      <c r="D120" s="47"/>
      <c r="E120" s="51"/>
      <c r="F120" s="172"/>
      <c r="G120" s="68"/>
      <c r="H120" s="51"/>
      <c r="I120" s="51"/>
      <c r="J120" s="51"/>
      <c r="K120" s="68"/>
      <c r="L120" s="155"/>
      <c r="M120" s="51"/>
      <c r="N120" s="51"/>
      <c r="O120" s="51"/>
      <c r="P120" s="51"/>
    </row>
    <row r="121">
      <c r="A121" s="47"/>
      <c r="B121" s="47"/>
      <c r="C121" s="47"/>
      <c r="D121" s="47"/>
      <c r="E121" s="51"/>
      <c r="F121" s="172"/>
      <c r="G121" s="68"/>
      <c r="H121" s="51"/>
      <c r="I121" s="51"/>
      <c r="J121" s="51"/>
      <c r="K121" s="68"/>
      <c r="L121" s="155"/>
      <c r="M121" s="51"/>
      <c r="N121" s="51"/>
      <c r="O121" s="51"/>
      <c r="P121" s="51"/>
    </row>
    <row r="122" s="47" customFormat="1">
      <c r="E122" s="51"/>
      <c r="F122" s="172"/>
      <c r="G122" s="68"/>
      <c r="H122" s="51"/>
      <c r="I122" s="51"/>
      <c r="J122" s="51"/>
      <c r="K122" s="68"/>
      <c r="L122" s="155"/>
      <c r="M122" s="51"/>
      <c r="N122" s="51"/>
      <c r="O122" s="51"/>
      <c r="P122" s="51"/>
      <c r="U122" s="51"/>
    </row>
    <row r="123" s="47" customFormat="1">
      <c r="E123" s="51"/>
      <c r="F123" s="172"/>
      <c r="G123" s="68"/>
      <c r="H123" s="51"/>
      <c r="I123" s="51"/>
      <c r="J123" s="51"/>
      <c r="K123" s="68"/>
      <c r="L123" s="155"/>
      <c r="M123" s="51"/>
      <c r="N123" s="51"/>
      <c r="O123" s="51"/>
      <c r="P123" s="51"/>
      <c r="U123" s="51"/>
    </row>
    <row r="124" s="47" customFormat="1">
      <c r="E124" s="51"/>
      <c r="F124" s="172"/>
      <c r="G124" s="68"/>
      <c r="H124" s="51"/>
      <c r="I124" s="51"/>
      <c r="J124" s="51"/>
      <c r="K124" s="68"/>
      <c r="L124" s="155"/>
      <c r="M124" s="51"/>
      <c r="N124" s="51"/>
      <c r="O124" s="51"/>
      <c r="P124" s="51"/>
      <c r="U124" s="51"/>
    </row>
    <row r="125" s="47" customFormat="1">
      <c r="E125" s="51"/>
      <c r="F125" s="172"/>
      <c r="G125" s="68"/>
      <c r="H125" s="51"/>
      <c r="I125" s="51"/>
      <c r="J125" s="51"/>
      <c r="K125" s="68"/>
      <c r="L125" s="155"/>
      <c r="M125" s="51"/>
      <c r="N125" s="51"/>
      <c r="O125" s="51"/>
      <c r="P125" s="51"/>
      <c r="U125" s="51"/>
    </row>
    <row r="126" s="47" customFormat="1">
      <c r="E126" s="51"/>
      <c r="F126" s="172"/>
      <c r="G126" s="68"/>
      <c r="H126" s="51"/>
      <c r="I126" s="51"/>
      <c r="J126" s="51"/>
      <c r="K126" s="68"/>
      <c r="L126" s="155"/>
      <c r="M126" s="51"/>
      <c r="N126" s="51"/>
      <c r="O126" s="51"/>
      <c r="P126" s="51"/>
      <c r="U126" s="51"/>
    </row>
    <row r="127" s="47" customFormat="1">
      <c r="E127" s="51"/>
      <c r="F127" s="172"/>
      <c r="G127" s="68"/>
      <c r="H127" s="51"/>
      <c r="I127" s="51"/>
      <c r="J127" s="51"/>
      <c r="K127" s="68"/>
      <c r="L127" s="155"/>
      <c r="M127" s="51"/>
      <c r="N127" s="51"/>
      <c r="O127" s="51"/>
      <c r="P127" s="51"/>
      <c r="U127" s="51"/>
    </row>
    <row r="128" s="47" customFormat="1">
      <c r="E128" s="51"/>
      <c r="F128" s="172"/>
      <c r="G128" s="68"/>
      <c r="H128" s="51"/>
      <c r="I128" s="51"/>
      <c r="J128" s="51"/>
      <c r="K128" s="68"/>
      <c r="L128" s="155"/>
      <c r="M128" s="51"/>
      <c r="N128" s="51"/>
      <c r="O128" s="51"/>
      <c r="P128" s="51"/>
      <c r="U128" s="51"/>
    </row>
    <row r="129" s="47" customFormat="1">
      <c r="E129" s="51"/>
      <c r="F129" s="172"/>
      <c r="G129" s="68"/>
      <c r="H129" s="51"/>
      <c r="I129" s="51"/>
      <c r="J129" s="51"/>
      <c r="K129" s="68"/>
      <c r="L129" s="155"/>
      <c r="M129" s="51"/>
      <c r="N129" s="51"/>
      <c r="O129" s="51"/>
      <c r="P129" s="51"/>
      <c r="U129" s="51"/>
    </row>
    <row r="130" s="47" customFormat="1">
      <c r="E130" s="51"/>
      <c r="F130" s="172"/>
      <c r="G130" s="68"/>
      <c r="H130" s="51"/>
      <c r="I130" s="51"/>
      <c r="J130" s="51"/>
      <c r="K130" s="68"/>
      <c r="L130" s="155"/>
      <c r="M130" s="51"/>
      <c r="N130" s="51"/>
      <c r="O130" s="51"/>
      <c r="P130" s="51"/>
      <c r="U130" s="51"/>
    </row>
    <row r="131" s="47" customFormat="1">
      <c r="E131" s="51"/>
      <c r="F131" s="172"/>
      <c r="G131" s="68"/>
      <c r="H131" s="51"/>
      <c r="I131" s="51"/>
      <c r="J131" s="51"/>
      <c r="K131" s="68"/>
      <c r="L131" s="155"/>
      <c r="M131" s="51"/>
      <c r="N131" s="51"/>
      <c r="O131" s="51"/>
      <c r="P131" s="51"/>
      <c r="U131" s="51"/>
    </row>
    <row r="132" s="47" customFormat="1">
      <c r="E132" s="51"/>
      <c r="F132" s="172"/>
      <c r="G132" s="68"/>
      <c r="H132" s="51"/>
      <c r="I132" s="51"/>
      <c r="J132" s="51"/>
      <c r="K132" s="68"/>
      <c r="L132" s="155"/>
      <c r="M132" s="51"/>
      <c r="N132" s="51"/>
      <c r="O132" s="51"/>
      <c r="P132" s="51"/>
      <c r="U132" s="51"/>
    </row>
    <row r="133" s="47" customFormat="1">
      <c r="E133" s="51"/>
      <c r="F133" s="172"/>
      <c r="G133" s="68"/>
      <c r="H133" s="51"/>
      <c r="I133" s="51"/>
      <c r="J133" s="51"/>
      <c r="K133" s="68"/>
      <c r="L133" s="155"/>
      <c r="M133" s="51"/>
      <c r="N133" s="51"/>
      <c r="O133" s="51"/>
      <c r="P133" s="51"/>
      <c r="U133" s="51"/>
    </row>
  </sheetData>
  <sheetProtection selectLockedCells="1" selectUnlockedCells="1"/>
  <mergeCells>
    <mergeCell ref="C1:V1"/>
    <mergeCell ref="A1:B1"/>
    <mergeCell ref="P6:Q6"/>
    <mergeCell ref="U6:V6"/>
    <mergeCell ref="K6:L6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</mergeCells>
  <printOptions horizontalCentered="1" verticalCentered="1"/>
  <pageMargins left="0" right="0" top="0" bottom="0" header="0" footer="0"/>
  <pageSetup paperSize="9" scale="52" firstPageNumber="0" orientation="landscape" horizontalDpi="300" verticalDpi="300"/>
  <headerFooter alignWithMargins="0"/>
  <rowBreaks count="1" manualBreakCount="1">
    <brk id="69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31"/>
  <sheetViews>
    <sheetView zoomScaleSheetLayoutView="90" workbookViewId="0">
      <selection activeCell="A58" sqref="A58:A65"/>
    </sheetView>
  </sheetViews>
  <sheetFormatPr defaultRowHeight="12.75"/>
  <cols>
    <col min="1" max="1" width="5.7109375" customWidth="1" style="44"/>
    <col min="2" max="2" width="31" customWidth="1" style="44"/>
    <col min="3" max="4" width="9.85546875" customWidth="1" style="44"/>
    <col min="5" max="5" width="9.5703125" customWidth="1" style="45"/>
    <col min="6" max="6" width="9.7109375" customWidth="1" style="44"/>
    <col min="7" max="7" width="7.85546875" customWidth="1" style="46"/>
    <col min="8" max="8" width="9.7109375" customWidth="1" style="44"/>
    <col min="9" max="9" width="9.85546875" customWidth="1" style="45"/>
    <col min="10" max="10" width="11" customWidth="1" style="44"/>
    <col min="11" max="11" width="15.28515625" customWidth="1" style="46"/>
    <col min="12" max="223" width="9.140625" customWidth="1" style="47"/>
    <col min="224" max="16384" width="9.140625" customWidth="1" style="44"/>
  </cols>
  <sheetData>
    <row r="1" ht="24.95" customHeight="1" s="61" customFormat="1">
      <c r="A1" s="50" t="s">
        <v>83</v>
      </c>
      <c r="C1" s="69" t="s">
        <v>84</v>
      </c>
      <c r="D1" s="69"/>
      <c r="E1" s="70"/>
      <c r="F1" s="69"/>
      <c r="G1" s="70"/>
      <c r="H1" s="69"/>
      <c r="I1" s="70"/>
      <c r="J1" s="69"/>
      <c r="K1" s="70"/>
    </row>
    <row r="2" ht="18.75" customHeight="1" s="63" customFormat="1">
      <c r="A2" s="50"/>
      <c r="B2" s="61"/>
      <c r="C2" s="211">
        <f>T1M!C2</f>
      </c>
      <c r="D2" s="211"/>
      <c r="E2" s="211"/>
      <c r="F2" s="211"/>
      <c r="G2" s="211"/>
      <c r="H2" s="211"/>
      <c r="I2" s="211"/>
      <c r="J2" s="206" t="s">
        <v>3</v>
      </c>
      <c r="K2" s="206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63" customFormat="1">
      <c r="A3" s="207" t="s">
        <v>4</v>
      </c>
      <c r="B3" s="208" t="s">
        <v>5</v>
      </c>
      <c r="C3" s="209" t="s">
        <v>85</v>
      </c>
      <c r="D3" s="209"/>
      <c r="E3" s="209"/>
      <c r="F3" s="209"/>
      <c r="G3" s="209"/>
      <c r="H3" s="209" t="s">
        <v>86</v>
      </c>
      <c r="I3" s="209"/>
      <c r="J3" s="209"/>
      <c r="K3" s="209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</row>
    <row r="4" ht="26.45" customHeight="1" s="63" customFormat="1">
      <c r="A4" s="207"/>
      <c r="B4" s="208"/>
      <c r="C4" s="53">
        <f>AsOn!A1</f>
      </c>
      <c r="D4" s="53">
        <f>AsOn!B1</f>
      </c>
      <c r="E4" s="53">
        <f>AsOn!C1</f>
      </c>
      <c r="F4" s="210">
        <f>"GROWTH DURING THE YEAR " &amp;AsOn!D1</f>
      </c>
      <c r="G4" s="210"/>
      <c r="H4" s="53">
        <f>AsOn!A1</f>
      </c>
      <c r="I4" s="53">
        <f>AsOn!B1</f>
      </c>
      <c r="J4" s="53">
        <f>AsOn!C1</f>
      </c>
      <c r="K4" s="178">
        <f>"GROWTH DURING THE YEAR " &amp;AsOn!D1</f>
      </c>
      <c r="L4" s="55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</row>
    <row r="5" ht="12" customHeight="1" s="72" customFormat="1">
      <c r="A5" s="178"/>
      <c r="B5" s="178"/>
      <c r="C5" s="182">
        <f>RIGHT(C4,7)</f>
      </c>
      <c r="D5" s="182">
        <f ref="D5:E5" t="shared" si="0">RIGHT(D4,7)</f>
      </c>
      <c r="E5" s="182">
        <f t="shared" si="0"/>
      </c>
      <c r="F5" s="71" t="s">
        <v>87</v>
      </c>
      <c r="G5" s="71" t="s">
        <v>82</v>
      </c>
      <c r="H5" s="182">
        <f>RIGHT(H4,7)</f>
      </c>
      <c r="I5" s="182">
        <f ref="I5:J5" t="shared" si="1">RIGHT(I4,7)</f>
      </c>
      <c r="J5" s="182">
        <f t="shared" si="1"/>
      </c>
      <c r="K5" s="71" t="s">
        <v>87</v>
      </c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</row>
    <row r="6" ht="12" customHeight="1">
      <c r="A6" s="150">
        <v>1</v>
      </c>
      <c r="B6" s="153" t="s">
        <v>12</v>
      </c>
      <c r="C6" s="157">
        <v>3.59</v>
      </c>
      <c r="D6" s="157">
        <v>6.65</v>
      </c>
      <c r="E6" s="157">
        <v>0</v>
      </c>
      <c r="F6" s="157">
        <f>+(E6-C6)</f>
      </c>
      <c r="G6" s="163">
        <f>IF(C6=0,"",(E6-C6)/C6*100)</f>
      </c>
      <c r="H6" s="157">
        <v>0.14</v>
      </c>
      <c r="I6" s="157">
        <v>0.14</v>
      </c>
      <c r="J6" s="157">
        <v>0</v>
      </c>
      <c r="K6" s="157">
        <f ref="K6:K56" t="shared" si="4">+(J6-H6)</f>
      </c>
    </row>
    <row r="7" ht="12" customHeight="1">
      <c r="A7" s="150">
        <v>2</v>
      </c>
      <c r="B7" s="153" t="s">
        <v>13</v>
      </c>
      <c r="C7" s="157">
        <v>0</v>
      </c>
      <c r="D7" s="157">
        <v>0</v>
      </c>
      <c r="E7" s="157">
        <v>0</v>
      </c>
      <c r="F7" s="157">
        <f ref="F7:F26" t="shared" si="5">+(E7-C7)</f>
      </c>
      <c r="G7" s="163">
        <f ref="G7:G26" t="shared" si="6">IF(C7=0,"",(E7-C7)/C7*100)</f>
      </c>
      <c r="H7" s="157">
        <v>0</v>
      </c>
      <c r="I7" s="157">
        <v>0</v>
      </c>
      <c r="J7" s="157">
        <v>0</v>
      </c>
      <c r="K7" s="157">
        <f t="shared" si="4"/>
      </c>
    </row>
    <row r="8">
      <c r="A8" s="150">
        <v>3</v>
      </c>
      <c r="B8" s="153" t="s">
        <v>14</v>
      </c>
      <c r="C8" s="157">
        <v>90.1</v>
      </c>
      <c r="D8" s="157">
        <v>84.01</v>
      </c>
      <c r="E8" s="157">
        <v>0</v>
      </c>
      <c r="F8" s="157">
        <f t="shared" si="5"/>
      </c>
      <c r="G8" s="163">
        <f t="shared" si="6"/>
      </c>
      <c r="H8" s="157">
        <v>1</v>
      </c>
      <c r="I8" s="157">
        <v>1.03</v>
      </c>
      <c r="J8" s="157">
        <v>0</v>
      </c>
      <c r="K8" s="157">
        <f t="shared" si="4"/>
      </c>
    </row>
    <row r="9">
      <c r="A9" s="150">
        <v>4</v>
      </c>
      <c r="B9" s="153" t="s">
        <v>15</v>
      </c>
      <c r="C9" s="157">
        <v>0</v>
      </c>
      <c r="D9" s="157">
        <v>0</v>
      </c>
      <c r="E9" s="157">
        <v>0</v>
      </c>
      <c r="F9" s="157">
        <f t="shared" si="5"/>
      </c>
      <c r="G9" s="163">
        <f t="shared" si="6"/>
      </c>
      <c r="H9" s="157">
        <v>0</v>
      </c>
      <c r="I9" s="157">
        <v>0</v>
      </c>
      <c r="J9" s="157">
        <v>0</v>
      </c>
      <c r="K9" s="157">
        <f t="shared" si="4"/>
      </c>
    </row>
    <row r="10">
      <c r="A10" s="150">
        <v>5</v>
      </c>
      <c r="B10" s="153" t="s">
        <v>16</v>
      </c>
      <c r="C10" s="157">
        <v>0</v>
      </c>
      <c r="D10" s="157">
        <v>0</v>
      </c>
      <c r="E10" s="157">
        <v>0</v>
      </c>
      <c r="F10" s="157">
        <f t="shared" si="5"/>
      </c>
      <c r="G10" s="163">
        <f t="shared" si="6"/>
      </c>
      <c r="H10" s="157">
        <v>0</v>
      </c>
      <c r="I10" s="157">
        <v>0</v>
      </c>
      <c r="J10" s="157">
        <v>0</v>
      </c>
      <c r="K10" s="157">
        <f t="shared" si="4"/>
      </c>
    </row>
    <row r="11">
      <c r="A11" s="150">
        <v>6</v>
      </c>
      <c r="B11" s="153" t="s">
        <v>17</v>
      </c>
      <c r="C11" s="157">
        <v>0</v>
      </c>
      <c r="D11" s="157">
        <v>0</v>
      </c>
      <c r="E11" s="157">
        <v>2.52</v>
      </c>
      <c r="F11" s="157">
        <f t="shared" si="5"/>
      </c>
      <c r="G11" s="163">
        <f t="shared" si="6"/>
      </c>
      <c r="H11" s="157">
        <v>0</v>
      </c>
      <c r="I11" s="157">
        <v>0</v>
      </c>
      <c r="J11" s="157">
        <v>0.04</v>
      </c>
      <c r="K11" s="157">
        <f t="shared" si="4"/>
      </c>
    </row>
    <row r="12">
      <c r="A12" s="150">
        <v>7</v>
      </c>
      <c r="B12" s="153" t="s">
        <v>18</v>
      </c>
      <c r="C12" s="157">
        <v>0</v>
      </c>
      <c r="D12" s="157">
        <v>0</v>
      </c>
      <c r="E12" s="157">
        <v>0</v>
      </c>
      <c r="F12" s="157">
        <f t="shared" si="5"/>
      </c>
      <c r="G12" s="163">
        <f t="shared" si="6"/>
      </c>
      <c r="H12" s="157">
        <v>0</v>
      </c>
      <c r="I12" s="157">
        <v>0</v>
      </c>
      <c r="J12" s="157">
        <v>0</v>
      </c>
      <c r="K12" s="157">
        <f t="shared" si="4"/>
      </c>
    </row>
    <row r="13">
      <c r="A13" s="150">
        <v>8</v>
      </c>
      <c r="B13" s="153" t="s">
        <v>19</v>
      </c>
      <c r="C13" s="157">
        <v>0</v>
      </c>
      <c r="D13" s="157">
        <v>0</v>
      </c>
      <c r="E13" s="157">
        <v>0</v>
      </c>
      <c r="F13" s="157">
        <f t="shared" si="5"/>
      </c>
      <c r="G13" s="163">
        <f t="shared" si="6"/>
      </c>
      <c r="H13" s="157">
        <v>0</v>
      </c>
      <c r="I13" s="157">
        <v>0</v>
      </c>
      <c r="J13" s="157">
        <v>0</v>
      </c>
      <c r="K13" s="157">
        <f t="shared" si="4"/>
      </c>
    </row>
    <row r="14">
      <c r="A14" s="150">
        <v>9</v>
      </c>
      <c r="B14" s="153" t="s">
        <v>20</v>
      </c>
      <c r="C14" s="157">
        <v>0</v>
      </c>
      <c r="D14" s="157">
        <v>0</v>
      </c>
      <c r="E14" s="157">
        <v>0</v>
      </c>
      <c r="F14" s="157">
        <f t="shared" si="5"/>
      </c>
      <c r="G14" s="163">
        <f t="shared" si="6"/>
      </c>
      <c r="H14" s="157">
        <v>0</v>
      </c>
      <c r="I14" s="157">
        <v>0</v>
      </c>
      <c r="J14" s="157">
        <v>0</v>
      </c>
      <c r="K14" s="157">
        <f t="shared" si="4"/>
      </c>
    </row>
    <row r="15">
      <c r="A15" s="150">
        <v>10</v>
      </c>
      <c r="B15" s="153" t="s">
        <v>21</v>
      </c>
      <c r="C15" s="157">
        <v>0</v>
      </c>
      <c r="D15" s="157">
        <v>0</v>
      </c>
      <c r="E15" s="157">
        <v>0</v>
      </c>
      <c r="F15" s="157">
        <f t="shared" si="5"/>
      </c>
      <c r="G15" s="163">
        <f t="shared" si="6"/>
      </c>
      <c r="H15" s="157">
        <v>0</v>
      </c>
      <c r="I15" s="157">
        <v>0</v>
      </c>
      <c r="J15" s="157">
        <v>0</v>
      </c>
      <c r="K15" s="157">
        <f t="shared" si="4"/>
      </c>
    </row>
    <row r="16">
      <c r="A16" s="150">
        <v>11</v>
      </c>
      <c r="B16" s="153" t="s">
        <v>22</v>
      </c>
      <c r="C16" s="157">
        <v>0</v>
      </c>
      <c r="D16" s="157">
        <v>0</v>
      </c>
      <c r="E16" s="157">
        <v>0</v>
      </c>
      <c r="F16" s="157">
        <f t="shared" si="5"/>
      </c>
      <c r="G16" s="163">
        <f t="shared" si="6"/>
      </c>
      <c r="H16" s="157">
        <v>0</v>
      </c>
      <c r="I16" s="157">
        <v>0</v>
      </c>
      <c r="J16" s="157">
        <v>0</v>
      </c>
      <c r="K16" s="157">
        <f t="shared" si="4"/>
      </c>
    </row>
    <row r="17">
      <c r="A17" s="150">
        <v>12</v>
      </c>
      <c r="B17" s="153" t="s">
        <v>23</v>
      </c>
      <c r="C17" s="157">
        <v>0</v>
      </c>
      <c r="D17" s="157">
        <v>0</v>
      </c>
      <c r="E17" s="157">
        <v>0</v>
      </c>
      <c r="F17" s="157">
        <f t="shared" si="5"/>
      </c>
      <c r="G17" s="163">
        <f t="shared" si="6"/>
      </c>
      <c r="H17" s="157">
        <v>0</v>
      </c>
      <c r="I17" s="157">
        <v>0</v>
      </c>
      <c r="J17" s="157">
        <v>0</v>
      </c>
      <c r="K17" s="157">
        <f t="shared" si="4"/>
      </c>
    </row>
    <row r="18">
      <c r="A18" s="150">
        <v>13</v>
      </c>
      <c r="B18" s="153" t="s">
        <v>24</v>
      </c>
      <c r="C18" s="157">
        <v>0</v>
      </c>
      <c r="D18" s="157">
        <v>0</v>
      </c>
      <c r="E18" s="157">
        <v>0</v>
      </c>
      <c r="F18" s="157">
        <f t="shared" si="5"/>
      </c>
      <c r="G18" s="163">
        <f t="shared" si="6"/>
      </c>
      <c r="H18" s="157">
        <v>0</v>
      </c>
      <c r="I18" s="157">
        <v>0</v>
      </c>
      <c r="J18" s="157">
        <v>0</v>
      </c>
      <c r="K18" s="157">
        <f t="shared" si="4"/>
      </c>
    </row>
    <row r="19">
      <c r="A19" s="150">
        <v>14</v>
      </c>
      <c r="B19" s="153" t="s">
        <v>25</v>
      </c>
      <c r="C19" s="157">
        <v>0</v>
      </c>
      <c r="D19" s="157">
        <v>0</v>
      </c>
      <c r="E19" s="157">
        <v>99.7</v>
      </c>
      <c r="F19" s="157">
        <f t="shared" si="5"/>
      </c>
      <c r="G19" s="163">
        <f t="shared" si="6"/>
      </c>
      <c r="H19" s="157">
        <v>0</v>
      </c>
      <c r="I19" s="157">
        <v>0</v>
      </c>
      <c r="J19" s="157">
        <v>1.05</v>
      </c>
      <c r="K19" s="157">
        <f t="shared" si="4"/>
      </c>
    </row>
    <row r="20">
      <c r="A20" s="150">
        <v>15</v>
      </c>
      <c r="B20" s="153" t="s">
        <v>26</v>
      </c>
      <c r="C20" s="157">
        <v>0</v>
      </c>
      <c r="D20" s="157">
        <v>0</v>
      </c>
      <c r="E20" s="157">
        <v>0</v>
      </c>
      <c r="F20" s="157">
        <f t="shared" si="5"/>
      </c>
      <c r="G20" s="163">
        <f t="shared" si="6"/>
      </c>
      <c r="H20" s="157">
        <v>0</v>
      </c>
      <c r="I20" s="157">
        <v>0</v>
      </c>
      <c r="J20" s="157">
        <v>0</v>
      </c>
      <c r="K20" s="157">
        <f t="shared" si="4"/>
      </c>
    </row>
    <row r="21">
      <c r="A21" s="150">
        <v>16</v>
      </c>
      <c r="B21" s="153" t="s">
        <v>27</v>
      </c>
      <c r="C21" s="157">
        <v>22.43</v>
      </c>
      <c r="D21" s="157">
        <v>27.34</v>
      </c>
      <c r="E21" s="157">
        <v>0</v>
      </c>
      <c r="F21" s="157">
        <f t="shared" si="5"/>
      </c>
      <c r="G21" s="163">
        <f t="shared" si="6"/>
      </c>
      <c r="H21" s="157">
        <v>0.08</v>
      </c>
      <c r="I21" s="157">
        <v>0.11</v>
      </c>
      <c r="J21" s="157">
        <v>0</v>
      </c>
      <c r="K21" s="157">
        <f t="shared" si="4"/>
      </c>
    </row>
    <row r="22">
      <c r="A22" s="150">
        <v>17</v>
      </c>
      <c r="B22" s="153" t="s">
        <v>28</v>
      </c>
      <c r="C22" s="157">
        <v>0</v>
      </c>
      <c r="D22" s="157">
        <v>0</v>
      </c>
      <c r="E22" s="157">
        <v>0</v>
      </c>
      <c r="F22" s="157">
        <f t="shared" si="5"/>
      </c>
      <c r="G22" s="163">
        <f t="shared" si="6"/>
      </c>
      <c r="H22" s="157">
        <v>0</v>
      </c>
      <c r="I22" s="157">
        <v>0</v>
      </c>
      <c r="J22" s="157">
        <v>0</v>
      </c>
      <c r="K22" s="157">
        <f t="shared" si="4"/>
      </c>
    </row>
    <row r="23">
      <c r="A23" s="150">
        <v>18</v>
      </c>
      <c r="B23" s="153" t="s">
        <v>29</v>
      </c>
      <c r="C23" s="157">
        <v>0</v>
      </c>
      <c r="D23" s="157">
        <v>0</v>
      </c>
      <c r="E23" s="157">
        <v>0</v>
      </c>
      <c r="F23" s="157">
        <f t="shared" si="5"/>
      </c>
      <c r="G23" s="163">
        <f t="shared" si="6"/>
      </c>
      <c r="H23" s="157">
        <v>0</v>
      </c>
      <c r="I23" s="157">
        <v>0</v>
      </c>
      <c r="J23" s="157">
        <v>0</v>
      </c>
      <c r="K23" s="157">
        <f t="shared" si="4"/>
      </c>
    </row>
    <row r="24">
      <c r="A24" s="150">
        <v>19</v>
      </c>
      <c r="B24" s="153" t="s">
        <v>30</v>
      </c>
      <c r="C24" s="157">
        <v>227.1</v>
      </c>
      <c r="D24" s="157">
        <v>219.32</v>
      </c>
      <c r="E24" s="157">
        <v>24.1</v>
      </c>
      <c r="F24" s="157">
        <f t="shared" si="5"/>
      </c>
      <c r="G24" s="163">
        <f t="shared" si="6"/>
      </c>
      <c r="H24" s="157">
        <v>3.55</v>
      </c>
      <c r="I24" s="157">
        <v>3.57</v>
      </c>
      <c r="J24" s="157">
        <v>0.36</v>
      </c>
      <c r="K24" s="157">
        <f t="shared" si="4"/>
      </c>
    </row>
    <row r="25">
      <c r="A25" s="150">
        <v>20</v>
      </c>
      <c r="B25" s="153" t="s">
        <v>31</v>
      </c>
      <c r="C25" s="157">
        <v>0</v>
      </c>
      <c r="D25" s="157">
        <v>0</v>
      </c>
      <c r="E25" s="157">
        <v>0</v>
      </c>
      <c r="F25" s="157">
        <f t="shared" si="5"/>
      </c>
      <c r="G25" s="163">
        <f t="shared" si="6"/>
      </c>
      <c r="H25" s="157">
        <v>0</v>
      </c>
      <c r="I25" s="157">
        <v>0</v>
      </c>
      <c r="J25" s="157">
        <v>0</v>
      </c>
      <c r="K25" s="157">
        <f t="shared" si="4"/>
      </c>
    </row>
    <row r="26">
      <c r="A26" s="150">
        <v>21</v>
      </c>
      <c r="B26" s="153" t="s">
        <v>32</v>
      </c>
      <c r="C26" s="157">
        <v>0</v>
      </c>
      <c r="D26" s="157">
        <v>0</v>
      </c>
      <c r="E26" s="157">
        <v>0</v>
      </c>
      <c r="F26" s="157">
        <f t="shared" si="5"/>
      </c>
      <c r="G26" s="163">
        <f t="shared" si="6"/>
      </c>
      <c r="H26" s="157">
        <v>0</v>
      </c>
      <c r="I26" s="157">
        <v>0</v>
      </c>
      <c r="J26" s="157">
        <v>0</v>
      </c>
      <c r="K26" s="157">
        <f t="shared" si="4"/>
      </c>
    </row>
    <row r="27" ht="13.5" s="61" customFormat="1">
      <c r="A27" s="57"/>
      <c r="B27" s="64" t="s">
        <v>33</v>
      </c>
      <c r="C27" s="77">
        <f>SUM(C6:C26)</f>
      </c>
      <c r="D27" s="77">
        <f>SUM(D6:D26)</f>
      </c>
      <c r="E27" s="77">
        <f>SUM(E6:E26)</f>
      </c>
      <c r="F27" s="77">
        <f ref="F27:F28" t="shared" si="7">+(E27-C27)</f>
      </c>
      <c r="G27" s="78">
        <f ref="G27:G28" t="shared" si="8">IF(C27=0,"",(E27-C27)/C27*100)</f>
      </c>
      <c r="H27" s="77">
        <f>C27/(T1d!C27)%</f>
      </c>
      <c r="I27" s="77">
        <f>D27/(T1d!D27)%</f>
      </c>
      <c r="J27" s="77">
        <f>E27/(T1d!E27)%</f>
      </c>
      <c r="K27" s="77">
        <f>+(J27-H27)</f>
      </c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</row>
    <row r="28">
      <c r="A28" s="150">
        <v>22</v>
      </c>
      <c r="B28" s="153" t="s">
        <v>34</v>
      </c>
      <c r="C28" s="157">
        <v>0</v>
      </c>
      <c r="D28" s="157">
        <v>0</v>
      </c>
      <c r="E28" s="157">
        <v>0</v>
      </c>
      <c r="F28" s="157">
        <f t="shared" si="7"/>
      </c>
      <c r="G28" s="163">
        <f t="shared" si="8"/>
      </c>
      <c r="H28" s="157">
        <v>0</v>
      </c>
      <c r="I28" s="157">
        <v>0</v>
      </c>
      <c r="J28" s="157">
        <v>0</v>
      </c>
      <c r="K28" s="157">
        <f t="shared" si="4"/>
      </c>
    </row>
    <row r="29">
      <c r="A29" s="150">
        <v>23</v>
      </c>
      <c r="B29" s="153" t="s">
        <v>35</v>
      </c>
      <c r="C29" s="157">
        <v>0</v>
      </c>
      <c r="D29" s="157">
        <v>0</v>
      </c>
      <c r="E29" s="157">
        <v>0</v>
      </c>
      <c r="F29" s="157">
        <f ref="F29:F46" t="shared" si="10">+(E29-C29)</f>
      </c>
      <c r="G29" s="163">
        <f ref="G29:G46" t="shared" si="11">IF(C29=0,"",(E29-C29)/C29*100)</f>
      </c>
      <c r="H29" s="157">
        <v>0</v>
      </c>
      <c r="I29" s="157">
        <v>0</v>
      </c>
      <c r="J29" s="157">
        <v>0</v>
      </c>
      <c r="K29" s="157">
        <f t="shared" si="4"/>
      </c>
    </row>
    <row r="30">
      <c r="A30" s="150">
        <v>24</v>
      </c>
      <c r="B30" s="153" t="s">
        <v>36</v>
      </c>
      <c r="C30" s="157">
        <v>0</v>
      </c>
      <c r="D30" s="157">
        <v>0</v>
      </c>
      <c r="E30" s="157">
        <v>0</v>
      </c>
      <c r="F30" s="157">
        <f t="shared" si="10"/>
      </c>
      <c r="G30" s="163">
        <f t="shared" si="11"/>
      </c>
      <c r="H30" s="157">
        <v>0</v>
      </c>
      <c r="I30" s="157">
        <v>0</v>
      </c>
      <c r="J30" s="157">
        <v>0</v>
      </c>
      <c r="K30" s="157">
        <f t="shared" si="4"/>
      </c>
    </row>
    <row r="31">
      <c r="A31" s="150">
        <v>25</v>
      </c>
      <c r="B31" s="153" t="s">
        <v>37</v>
      </c>
      <c r="C31" s="157">
        <v>0</v>
      </c>
      <c r="D31" s="157">
        <v>0</v>
      </c>
      <c r="E31" s="157">
        <v>0</v>
      </c>
      <c r="F31" s="157">
        <f t="shared" si="10"/>
      </c>
      <c r="G31" s="163">
        <f t="shared" si="11"/>
      </c>
      <c r="H31" s="157">
        <v>0</v>
      </c>
      <c r="I31" s="157">
        <v>0</v>
      </c>
      <c r="J31" s="157">
        <v>0</v>
      </c>
      <c r="K31" s="157">
        <f t="shared" si="4"/>
      </c>
    </row>
    <row r="32">
      <c r="A32" s="150">
        <v>26</v>
      </c>
      <c r="B32" s="153" t="s">
        <v>38</v>
      </c>
      <c r="C32" s="157">
        <v>0</v>
      </c>
      <c r="D32" s="157">
        <v>0</v>
      </c>
      <c r="E32" s="157">
        <v>0</v>
      </c>
      <c r="F32" s="157">
        <f t="shared" si="10"/>
      </c>
      <c r="G32" s="163">
        <f t="shared" si="11"/>
      </c>
      <c r="H32" s="157">
        <v>0</v>
      </c>
      <c r="I32" s="157">
        <v>0</v>
      </c>
      <c r="J32" s="157">
        <v>0</v>
      </c>
      <c r="K32" s="157">
        <f t="shared" si="4"/>
      </c>
    </row>
    <row r="33">
      <c r="A33" s="150">
        <v>27</v>
      </c>
      <c r="B33" s="153" t="s">
        <v>39</v>
      </c>
      <c r="C33" s="157">
        <v>0</v>
      </c>
      <c r="D33" s="157">
        <v>0</v>
      </c>
      <c r="E33" s="157">
        <v>0</v>
      </c>
      <c r="F33" s="157">
        <f t="shared" si="10"/>
      </c>
      <c r="G33" s="163">
        <f t="shared" si="11"/>
      </c>
      <c r="H33" s="157">
        <v>0</v>
      </c>
      <c r="I33" s="157">
        <v>0</v>
      </c>
      <c r="J33" s="157">
        <v>0</v>
      </c>
      <c r="K33" s="157">
        <f t="shared" si="4"/>
      </c>
    </row>
    <row r="34">
      <c r="A34" s="150">
        <v>28</v>
      </c>
      <c r="B34" s="153" t="s">
        <v>40</v>
      </c>
      <c r="C34" s="157">
        <v>0</v>
      </c>
      <c r="D34" s="157">
        <v>0</v>
      </c>
      <c r="E34" s="157">
        <v>1.85</v>
      </c>
      <c r="F34" s="157">
        <f t="shared" si="10"/>
      </c>
      <c r="G34" s="163">
        <f t="shared" si="11"/>
      </c>
      <c r="H34" s="157">
        <v>0</v>
      </c>
      <c r="I34" s="157">
        <v>0</v>
      </c>
      <c r="J34" s="157">
        <v>0.02</v>
      </c>
      <c r="K34" s="157">
        <f t="shared" si="4"/>
      </c>
    </row>
    <row r="35">
      <c r="A35" s="150">
        <v>29</v>
      </c>
      <c r="B35" s="153" t="s">
        <v>41</v>
      </c>
      <c r="C35" s="157">
        <v>0</v>
      </c>
      <c r="D35" s="157">
        <v>0</v>
      </c>
      <c r="E35" s="157">
        <v>0</v>
      </c>
      <c r="F35" s="157">
        <f t="shared" si="10"/>
      </c>
      <c r="G35" s="163">
        <f t="shared" si="11"/>
      </c>
      <c r="H35" s="157">
        <v>0</v>
      </c>
      <c r="I35" s="157">
        <v>0</v>
      </c>
      <c r="J35" s="157">
        <v>0</v>
      </c>
      <c r="K35" s="157">
        <f t="shared" si="4"/>
      </c>
    </row>
    <row r="36">
      <c r="A36" s="150">
        <v>30</v>
      </c>
      <c r="B36" s="153" t="s">
        <v>42</v>
      </c>
      <c r="C36" s="157">
        <v>0</v>
      </c>
      <c r="D36" s="157">
        <v>0</v>
      </c>
      <c r="E36" s="157">
        <v>0</v>
      </c>
      <c r="F36" s="157">
        <f t="shared" si="10"/>
      </c>
      <c r="G36" s="163">
        <f t="shared" si="11"/>
      </c>
      <c r="H36" s="157">
        <v>0</v>
      </c>
      <c r="I36" s="157">
        <v>0</v>
      </c>
      <c r="J36" s="157">
        <v>0</v>
      </c>
      <c r="K36" s="157">
        <f t="shared" si="4"/>
      </c>
    </row>
    <row r="37">
      <c r="A37" s="150">
        <v>31</v>
      </c>
      <c r="B37" s="153" t="s">
        <v>43</v>
      </c>
      <c r="C37" s="157">
        <v>0</v>
      </c>
      <c r="D37" s="157">
        <v>0</v>
      </c>
      <c r="E37" s="157">
        <v>0</v>
      </c>
      <c r="F37" s="157">
        <f t="shared" si="10"/>
      </c>
      <c r="G37" s="163">
        <f t="shared" si="11"/>
      </c>
      <c r="H37" s="157">
        <v>0</v>
      </c>
      <c r="I37" s="157">
        <v>0</v>
      </c>
      <c r="J37" s="157">
        <v>0</v>
      </c>
      <c r="K37" s="157">
        <f t="shared" si="4"/>
      </c>
    </row>
    <row r="38">
      <c r="A38" s="150">
        <v>32</v>
      </c>
      <c r="B38" s="153" t="s">
        <v>44</v>
      </c>
      <c r="C38" s="157">
        <v>0</v>
      </c>
      <c r="D38" s="157">
        <v>0</v>
      </c>
      <c r="E38" s="157">
        <v>0</v>
      </c>
      <c r="F38" s="157">
        <f t="shared" si="10"/>
      </c>
      <c r="G38" s="163">
        <f t="shared" si="11"/>
      </c>
      <c r="H38" s="157">
        <v>0</v>
      </c>
      <c r="I38" s="157">
        <v>0</v>
      </c>
      <c r="J38" s="157">
        <v>0</v>
      </c>
      <c r="K38" s="157">
        <f t="shared" si="4"/>
      </c>
    </row>
    <row r="39">
      <c r="A39" s="150">
        <v>33</v>
      </c>
      <c r="B39" s="153" t="s">
        <v>45</v>
      </c>
      <c r="C39" s="157">
        <v>0</v>
      </c>
      <c r="D39" s="157">
        <v>0</v>
      </c>
      <c r="E39" s="157">
        <v>0</v>
      </c>
      <c r="F39" s="157">
        <f t="shared" si="10"/>
      </c>
      <c r="G39" s="163">
        <f t="shared" si="11"/>
      </c>
      <c r="H39" s="157">
        <v>0</v>
      </c>
      <c r="I39" s="157">
        <v>0</v>
      </c>
      <c r="J39" s="157">
        <v>0</v>
      </c>
      <c r="K39" s="157">
        <f t="shared" si="4"/>
      </c>
    </row>
    <row r="40">
      <c r="A40" s="150">
        <v>34</v>
      </c>
      <c r="B40" s="153" t="s">
        <v>46</v>
      </c>
      <c r="C40" s="157">
        <v>0</v>
      </c>
      <c r="D40" s="157">
        <v>0</v>
      </c>
      <c r="E40" s="157">
        <v>0</v>
      </c>
      <c r="F40" s="157">
        <f t="shared" si="10"/>
      </c>
      <c r="G40" s="163">
        <f t="shared" si="11"/>
      </c>
      <c r="H40" s="157">
        <v>0</v>
      </c>
      <c r="I40" s="157">
        <v>0</v>
      </c>
      <c r="J40" s="157">
        <v>0</v>
      </c>
      <c r="K40" s="157">
        <f t="shared" si="4"/>
      </c>
    </row>
    <row r="41">
      <c r="A41" s="150">
        <v>35</v>
      </c>
      <c r="B41" s="153" t="s">
        <v>47</v>
      </c>
      <c r="C41" s="157">
        <v>0</v>
      </c>
      <c r="D41" s="157">
        <v>0</v>
      </c>
      <c r="E41" s="157">
        <v>0</v>
      </c>
      <c r="F41" s="157">
        <f t="shared" si="10"/>
      </c>
      <c r="G41" s="163">
        <f t="shared" si="11"/>
      </c>
      <c r="H41" s="157">
        <v>0</v>
      </c>
      <c r="I41" s="157">
        <v>0</v>
      </c>
      <c r="J41" s="157">
        <v>0</v>
      </c>
      <c r="K41" s="157">
        <f t="shared" si="4"/>
      </c>
    </row>
    <row r="42">
      <c r="A42" s="150">
        <v>36</v>
      </c>
      <c r="B42" s="153" t="s">
        <v>48</v>
      </c>
      <c r="C42" s="157">
        <v>0</v>
      </c>
      <c r="D42" s="157">
        <v>0</v>
      </c>
      <c r="E42" s="157">
        <v>0</v>
      </c>
      <c r="F42" s="157">
        <f t="shared" si="10"/>
      </c>
      <c r="G42" s="163">
        <f t="shared" si="11"/>
      </c>
      <c r="H42" s="157">
        <v>0</v>
      </c>
      <c r="I42" s="157">
        <v>0</v>
      </c>
      <c r="J42" s="157">
        <v>0</v>
      </c>
      <c r="K42" s="157">
        <f t="shared" si="4"/>
      </c>
    </row>
    <row r="43">
      <c r="A43" s="150">
        <v>37</v>
      </c>
      <c r="B43" s="153" t="s">
        <v>49</v>
      </c>
      <c r="C43" s="157">
        <v>0</v>
      </c>
      <c r="D43" s="157">
        <v>0</v>
      </c>
      <c r="E43" s="157">
        <v>0</v>
      </c>
      <c r="F43" s="157">
        <f t="shared" si="10"/>
      </c>
      <c r="G43" s="163">
        <f t="shared" si="11"/>
      </c>
      <c r="H43" s="157">
        <v>0</v>
      </c>
      <c r="I43" s="157">
        <v>0</v>
      </c>
      <c r="J43" s="157">
        <v>0</v>
      </c>
      <c r="K43" s="157">
        <f t="shared" si="4"/>
      </c>
    </row>
    <row r="44">
      <c r="A44" s="150">
        <v>38</v>
      </c>
      <c r="B44" s="153" t="s">
        <v>50</v>
      </c>
      <c r="C44" s="157">
        <v>0</v>
      </c>
      <c r="D44" s="157">
        <v>0</v>
      </c>
      <c r="E44" s="157">
        <v>0</v>
      </c>
      <c r="F44" s="157">
        <f t="shared" si="10"/>
      </c>
      <c r="G44" s="163"/>
      <c r="H44" s="157">
        <v>0</v>
      </c>
      <c r="I44" s="157">
        <v>0</v>
      </c>
      <c r="J44" s="157">
        <v>0</v>
      </c>
      <c r="K44" s="157">
        <f t="shared" si="4"/>
      </c>
    </row>
    <row r="45">
      <c r="A45" s="150">
        <v>39</v>
      </c>
      <c r="B45" s="153" t="s">
        <v>51</v>
      </c>
      <c r="C45" s="157">
        <v>0</v>
      </c>
      <c r="D45" s="157">
        <v>0</v>
      </c>
      <c r="E45" s="157">
        <v>0</v>
      </c>
      <c r="F45" s="157">
        <f t="shared" si="10"/>
      </c>
      <c r="G45" s="163"/>
      <c r="H45" s="157">
        <v>0</v>
      </c>
      <c r="I45" s="157">
        <v>0</v>
      </c>
      <c r="J45" s="157">
        <v>0</v>
      </c>
      <c r="K45" s="157">
        <f t="shared" si="4"/>
      </c>
    </row>
    <row r="46">
      <c r="A46" s="150">
        <v>40</v>
      </c>
      <c r="B46" s="153" t="s">
        <v>52</v>
      </c>
      <c r="C46" s="157">
        <v>0</v>
      </c>
      <c r="D46" s="157">
        <v>0</v>
      </c>
      <c r="E46" s="157">
        <v>0</v>
      </c>
      <c r="F46" s="157">
        <f t="shared" si="10"/>
      </c>
      <c r="G46" s="163">
        <f t="shared" si="11"/>
      </c>
      <c r="H46" s="157">
        <v>0</v>
      </c>
      <c r="I46" s="157">
        <v>0</v>
      </c>
      <c r="J46" s="157">
        <v>0</v>
      </c>
      <c r="K46" s="157">
        <f t="shared" si="4"/>
      </c>
    </row>
    <row r="47" ht="13.5" s="63" customFormat="1">
      <c r="A47" s="64"/>
      <c r="B47" s="64" t="s">
        <v>53</v>
      </c>
      <c r="C47" s="77">
        <f>SUM(C28:C46)</f>
      </c>
      <c r="D47" s="77">
        <f>SUM(D28:D46)</f>
      </c>
      <c r="E47" s="77">
        <f>SUM(E28:E46)</f>
      </c>
      <c r="F47" s="77">
        <f ref="F47:F67" t="shared" si="12">+(E47-C47)</f>
      </c>
      <c r="G47" s="78">
        <f ref="G47:G67" t="shared" si="13">IF(C47=0,"",(E47-C47)/C47*100)</f>
      </c>
      <c r="H47" s="77">
        <f>C47/(T1d!C47)%</f>
      </c>
      <c r="I47" s="77">
        <f>D47/(T1d!D47)%</f>
      </c>
      <c r="J47" s="77">
        <f>E47/(T1d!E47)%</f>
      </c>
      <c r="K47" s="77">
        <f ref="K47:K65" t="shared" si="14">+(J47-H47)</f>
      </c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>
      <c r="A48" s="153">
        <v>41</v>
      </c>
      <c r="B48" s="153" t="s">
        <v>54</v>
      </c>
      <c r="C48" s="157">
        <v>0</v>
      </c>
      <c r="D48" s="157">
        <v>0</v>
      </c>
      <c r="E48" s="157">
        <v>0</v>
      </c>
      <c r="F48" s="157">
        <f t="shared" si="12"/>
      </c>
      <c r="G48" s="163">
        <f t="shared" si="13"/>
      </c>
      <c r="H48" s="157">
        <v>0</v>
      </c>
      <c r="I48" s="157">
        <v>0</v>
      </c>
      <c r="J48" s="157">
        <v>0</v>
      </c>
      <c r="K48" s="157">
        <f t="shared" si="4"/>
      </c>
    </row>
    <row r="49">
      <c r="A49" s="153">
        <v>42</v>
      </c>
      <c r="B49" s="153" t="s">
        <v>55</v>
      </c>
      <c r="C49" s="157">
        <v>0</v>
      </c>
      <c r="D49" s="157">
        <v>0</v>
      </c>
      <c r="E49" s="157">
        <v>0</v>
      </c>
      <c r="F49" s="157">
        <f ref="F49:F54" t="shared" si="15">+(E49-C49)</f>
      </c>
      <c r="G49" s="163">
        <f ref="G49:G54" t="shared" si="16">IF(C49=0,"",(E49-C49)/C49*100)</f>
      </c>
      <c r="H49" s="157">
        <v>0</v>
      </c>
      <c r="I49" s="157">
        <v>0</v>
      </c>
      <c r="J49" s="157">
        <v>0</v>
      </c>
      <c r="K49" s="157">
        <f t="shared" si="4"/>
      </c>
    </row>
    <row r="50">
      <c r="A50" s="153">
        <v>43</v>
      </c>
      <c r="B50" s="153" t="s">
        <v>56</v>
      </c>
      <c r="C50" s="157">
        <v>0</v>
      </c>
      <c r="D50" s="157">
        <v>0</v>
      </c>
      <c r="E50" s="157">
        <v>0</v>
      </c>
      <c r="F50" s="157">
        <f t="shared" si="15"/>
      </c>
      <c r="G50" s="163">
        <f t="shared" si="16"/>
      </c>
      <c r="H50" s="157">
        <v>0</v>
      </c>
      <c r="I50" s="157">
        <v>0</v>
      </c>
      <c r="J50" s="157">
        <v>0</v>
      </c>
      <c r="K50" s="157">
        <f t="shared" si="4"/>
      </c>
    </row>
    <row r="51">
      <c r="A51" s="153">
        <v>44</v>
      </c>
      <c r="B51" s="153" t="s">
        <v>57</v>
      </c>
      <c r="C51" s="157">
        <v>0</v>
      </c>
      <c r="D51" s="157">
        <v>0</v>
      </c>
      <c r="E51" s="157">
        <v>0</v>
      </c>
      <c r="F51" s="157">
        <f t="shared" si="15"/>
      </c>
      <c r="G51" s="163">
        <f t="shared" si="16"/>
      </c>
      <c r="H51" s="157">
        <v>0</v>
      </c>
      <c r="I51" s="157">
        <v>0</v>
      </c>
      <c r="J51" s="157">
        <v>0</v>
      </c>
      <c r="K51" s="157">
        <f t="shared" si="4"/>
      </c>
    </row>
    <row r="52">
      <c r="A52" s="153">
        <v>45</v>
      </c>
      <c r="B52" s="153" t="s">
        <v>58</v>
      </c>
      <c r="C52" s="157">
        <v>0</v>
      </c>
      <c r="D52" s="157">
        <v>0</v>
      </c>
      <c r="E52" s="157">
        <v>0</v>
      </c>
      <c r="F52" s="157">
        <f t="shared" si="15"/>
      </c>
      <c r="G52" s="163">
        <f t="shared" si="16"/>
      </c>
      <c r="H52" s="157">
        <v>0</v>
      </c>
      <c r="I52" s="157">
        <v>0</v>
      </c>
      <c r="J52" s="157">
        <v>0</v>
      </c>
      <c r="K52" s="157">
        <f t="shared" si="4"/>
      </c>
    </row>
    <row r="53">
      <c r="A53" s="153">
        <v>46</v>
      </c>
      <c r="B53" s="153" t="s">
        <v>59</v>
      </c>
      <c r="C53" s="157">
        <v>0</v>
      </c>
      <c r="D53" s="157">
        <v>0</v>
      </c>
      <c r="E53" s="157">
        <v>0</v>
      </c>
      <c r="F53" s="157">
        <f t="shared" si="15"/>
      </c>
      <c r="G53" s="163">
        <f t="shared" si="16"/>
      </c>
      <c r="H53" s="157">
        <v>0</v>
      </c>
      <c r="I53" s="157">
        <v>0</v>
      </c>
      <c r="J53" s="157">
        <v>0</v>
      </c>
      <c r="K53" s="157">
        <f t="shared" si="4"/>
      </c>
    </row>
    <row r="54">
      <c r="A54" s="153">
        <v>47</v>
      </c>
      <c r="B54" s="153" t="s">
        <v>60</v>
      </c>
      <c r="C54" s="157">
        <v>0</v>
      </c>
      <c r="D54" s="157">
        <v>0</v>
      </c>
      <c r="E54" s="157">
        <v>0</v>
      </c>
      <c r="F54" s="157">
        <f t="shared" si="15"/>
      </c>
      <c r="G54" s="163">
        <f t="shared" si="16"/>
      </c>
      <c r="H54" s="157">
        <v>0</v>
      </c>
      <c r="I54" s="157">
        <v>0</v>
      </c>
      <c r="J54" s="157">
        <v>0</v>
      </c>
      <c r="K54" s="157">
        <f t="shared" si="4"/>
      </c>
    </row>
    <row r="55" ht="13.5" s="63" customFormat="1">
      <c r="A55" s="64"/>
      <c r="B55" s="63" t="s">
        <v>61</v>
      </c>
      <c r="C55" s="77">
        <f>SUM(C48:C54)</f>
      </c>
      <c r="D55" s="77">
        <f>SUM(D48:D54)</f>
      </c>
      <c r="E55" s="77">
        <f>SUM(E48:E54)</f>
      </c>
      <c r="F55" s="77">
        <f t="shared" si="12"/>
      </c>
      <c r="G55" s="78">
        <f t="shared" si="13"/>
      </c>
      <c r="H55" s="77">
        <f>C55/(T1d!C55)%</f>
      </c>
      <c r="I55" s="77">
        <f>D55/(T1d!D55)%</f>
      </c>
      <c r="J55" s="77">
        <f>E55/(T1d!E55)%</f>
      </c>
      <c r="K55" s="77">
        <f t="shared" si="14"/>
      </c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</row>
    <row r="56">
      <c r="A56" s="153">
        <v>48</v>
      </c>
      <c r="B56" s="153" t="s">
        <v>62</v>
      </c>
      <c r="C56" s="157">
        <v>0</v>
      </c>
      <c r="D56" s="157">
        <v>0</v>
      </c>
      <c r="E56" s="157">
        <v>0</v>
      </c>
      <c r="F56" s="157">
        <f t="shared" si="12"/>
      </c>
      <c r="G56" s="163">
        <f t="shared" si="13"/>
      </c>
      <c r="H56" s="157">
        <v>0</v>
      </c>
      <c r="I56" s="157">
        <v>0</v>
      </c>
      <c r="J56" s="157">
        <v>0</v>
      </c>
      <c r="K56" s="157">
        <f t="shared" si="4"/>
      </c>
    </row>
    <row r="57" ht="13.5" s="63" customFormat="1">
      <c r="A57" s="57"/>
      <c r="B57" s="64" t="s">
        <v>63</v>
      </c>
      <c r="C57" s="77">
        <f>SUM(C56:C56)</f>
      </c>
      <c r="D57" s="77">
        <f>SUM(D56:D56)</f>
      </c>
      <c r="E57" s="77">
        <f>SUM(E56:E56)</f>
      </c>
      <c r="F57" s="77">
        <f t="shared" si="12"/>
      </c>
      <c r="G57" s="78">
        <f t="shared" si="13"/>
      </c>
      <c r="H57" s="77">
        <f>C57/(T1d!C57)%</f>
      </c>
      <c r="I57" s="77">
        <f>D57/(T1d!D57)%</f>
      </c>
      <c r="J57" s="77">
        <f>E57/(T1d!E57)%</f>
      </c>
      <c r="K57" s="77">
        <f t="shared" si="14"/>
      </c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</row>
    <row r="58" ht="13.5" s="63" customFormat="1">
      <c r="A58" s="150">
        <v>49</v>
      </c>
      <c r="B58" s="150" t="s">
        <v>64</v>
      </c>
      <c r="C58" s="157">
        <v>0</v>
      </c>
      <c r="D58" s="157">
        <v>0</v>
      </c>
      <c r="E58" s="157">
        <v>0</v>
      </c>
      <c r="F58" s="157">
        <f t="shared" si="12"/>
      </c>
      <c r="G58" s="163">
        <f t="shared" si="13"/>
      </c>
      <c r="H58" s="157">
        <v>0</v>
      </c>
      <c r="I58" s="157">
        <v>0</v>
      </c>
      <c r="J58" s="157">
        <v>0</v>
      </c>
      <c r="K58" s="157">
        <f t="shared" si="14"/>
      </c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1"/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1"/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1"/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1"/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1"/>
      <c r="HI58" s="61"/>
      <c r="HJ58" s="61"/>
      <c r="HK58" s="61"/>
      <c r="HL58" s="61"/>
      <c r="HM58" s="61"/>
      <c r="HN58" s="61"/>
      <c r="HO58" s="61"/>
    </row>
    <row r="59" ht="13.5" s="63" customFormat="1">
      <c r="A59" s="150">
        <v>50</v>
      </c>
      <c r="B59" s="150" t="s">
        <v>65</v>
      </c>
      <c r="C59" s="157">
        <v>0</v>
      </c>
      <c r="D59" s="157">
        <v>0</v>
      </c>
      <c r="E59" s="157">
        <v>0</v>
      </c>
      <c r="F59" s="157">
        <f t="shared" si="12"/>
      </c>
      <c r="G59" s="163"/>
      <c r="H59" s="157">
        <v>0</v>
      </c>
      <c r="I59" s="157">
        <v>0</v>
      </c>
      <c r="J59" s="157">
        <v>0</v>
      </c>
      <c r="K59" s="157">
        <f t="shared" si="14"/>
      </c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1"/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1"/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1"/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1"/>
      <c r="GI59" s="61"/>
      <c r="GJ59" s="61"/>
      <c r="GK59" s="61"/>
      <c r="GL59" s="61"/>
      <c r="GM59" s="61"/>
      <c r="GN59" s="61"/>
      <c r="GO59" s="61"/>
      <c r="GP59" s="61"/>
      <c r="GQ59" s="61"/>
      <c r="GR59" s="61"/>
      <c r="GS59" s="61"/>
      <c r="GT59" s="61"/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1"/>
      <c r="HI59" s="61"/>
      <c r="HJ59" s="61"/>
      <c r="HK59" s="61"/>
      <c r="HL59" s="61"/>
      <c r="HM59" s="61"/>
      <c r="HN59" s="61"/>
      <c r="HO59" s="61"/>
    </row>
    <row r="60" ht="13.5" s="63" customFormat="1">
      <c r="A60" s="150">
        <v>51</v>
      </c>
      <c r="B60" s="150" t="s">
        <v>66</v>
      </c>
      <c r="C60" s="157">
        <v>0</v>
      </c>
      <c r="D60" s="157">
        <v>0</v>
      </c>
      <c r="E60" s="157">
        <v>0</v>
      </c>
      <c r="F60" s="157">
        <f t="shared" si="12"/>
      </c>
      <c r="G60" s="163"/>
      <c r="H60" s="157">
        <v>0</v>
      </c>
      <c r="I60" s="157">
        <v>0</v>
      </c>
      <c r="J60" s="157">
        <v>0</v>
      </c>
      <c r="K60" s="157">
        <f t="shared" si="14"/>
      </c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1"/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1"/>
      <c r="HI60" s="61"/>
      <c r="HJ60" s="61"/>
      <c r="HK60" s="61"/>
      <c r="HL60" s="61"/>
      <c r="HM60" s="61"/>
      <c r="HN60" s="61"/>
      <c r="HO60" s="61"/>
    </row>
    <row r="61" ht="13.5" s="63" customFormat="1">
      <c r="A61" s="150">
        <v>52</v>
      </c>
      <c r="B61" s="150" t="s">
        <v>67</v>
      </c>
      <c r="C61" s="157">
        <v>0</v>
      </c>
      <c r="D61" s="157">
        <v>0</v>
      </c>
      <c r="E61" s="157">
        <v>0</v>
      </c>
      <c r="F61" s="157">
        <f t="shared" si="12"/>
      </c>
      <c r="G61" s="163"/>
      <c r="H61" s="157">
        <v>0</v>
      </c>
      <c r="I61" s="157">
        <v>0</v>
      </c>
      <c r="J61" s="157">
        <v>0</v>
      </c>
      <c r="K61" s="157">
        <f t="shared" si="14"/>
      </c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1"/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1"/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1"/>
      <c r="GI61" s="61"/>
      <c r="GJ61" s="61"/>
      <c r="GK61" s="61"/>
      <c r="GL61" s="61"/>
      <c r="GM61" s="61"/>
      <c r="GN61" s="61"/>
      <c r="GO61" s="61"/>
      <c r="GP61" s="61"/>
      <c r="GQ61" s="61"/>
      <c r="GR61" s="61"/>
      <c r="GS61" s="61"/>
      <c r="GT61" s="61"/>
      <c r="GU61" s="61"/>
      <c r="GV61" s="61"/>
      <c r="GW61" s="61"/>
      <c r="GX61" s="61"/>
      <c r="GY61" s="61"/>
      <c r="GZ61" s="61"/>
      <c r="HA61" s="61"/>
      <c r="HB61" s="61"/>
      <c r="HC61" s="61"/>
      <c r="HD61" s="61"/>
      <c r="HE61" s="61"/>
      <c r="HF61" s="61"/>
      <c r="HG61" s="61"/>
      <c r="HH61" s="61"/>
      <c r="HI61" s="61"/>
      <c r="HJ61" s="61"/>
      <c r="HK61" s="61"/>
      <c r="HL61" s="61"/>
      <c r="HM61" s="61"/>
      <c r="HN61" s="61"/>
      <c r="HO61" s="61"/>
    </row>
    <row r="62" ht="13.5" s="63" customFormat="1">
      <c r="A62" s="150">
        <v>53</v>
      </c>
      <c r="B62" s="150" t="s">
        <v>68</v>
      </c>
      <c r="C62" s="157">
        <v>0</v>
      </c>
      <c r="D62" s="157">
        <v>0</v>
      </c>
      <c r="E62" s="157">
        <v>0</v>
      </c>
      <c r="F62" s="157">
        <f t="shared" si="12"/>
      </c>
      <c r="G62" s="163"/>
      <c r="H62" s="157">
        <v>0</v>
      </c>
      <c r="I62" s="157">
        <v>0</v>
      </c>
      <c r="J62" s="157">
        <v>0</v>
      </c>
      <c r="K62" s="157">
        <f t="shared" si="14"/>
      </c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1"/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1"/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1"/>
      <c r="GI62" s="61"/>
      <c r="GJ62" s="61"/>
      <c r="GK62" s="61"/>
      <c r="GL62" s="61"/>
      <c r="GM62" s="61"/>
      <c r="GN62" s="61"/>
      <c r="GO62" s="61"/>
      <c r="GP62" s="61"/>
      <c r="GQ62" s="61"/>
      <c r="GR62" s="61"/>
      <c r="GS62" s="61"/>
      <c r="GT62" s="61"/>
      <c r="GU62" s="61"/>
      <c r="GV62" s="61"/>
      <c r="GW62" s="61"/>
      <c r="GX62" s="61"/>
      <c r="GY62" s="61"/>
      <c r="GZ62" s="61"/>
      <c r="HA62" s="61"/>
      <c r="HB62" s="61"/>
      <c r="HC62" s="61"/>
      <c r="HD62" s="61"/>
      <c r="HE62" s="61"/>
      <c r="HF62" s="61"/>
      <c r="HG62" s="61"/>
      <c r="HH62" s="61"/>
      <c r="HI62" s="61"/>
      <c r="HJ62" s="61"/>
      <c r="HK62" s="61"/>
      <c r="HL62" s="61"/>
      <c r="HM62" s="61"/>
      <c r="HN62" s="61"/>
      <c r="HO62" s="61"/>
    </row>
    <row r="63" ht="13.5" s="63" customFormat="1">
      <c r="A63" s="150">
        <v>54</v>
      </c>
      <c r="B63" s="150" t="s">
        <v>69</v>
      </c>
      <c r="C63" s="157">
        <v>0</v>
      </c>
      <c r="D63" s="157">
        <v>0</v>
      </c>
      <c r="E63" s="157">
        <v>0</v>
      </c>
      <c r="F63" s="157">
        <f t="shared" si="12"/>
      </c>
      <c r="G63" s="163"/>
      <c r="H63" s="157">
        <v>0</v>
      </c>
      <c r="I63" s="157">
        <v>0</v>
      </c>
      <c r="J63" s="157">
        <v>0</v>
      </c>
      <c r="K63" s="157">
        <f t="shared" si="14"/>
      </c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1"/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1"/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1"/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1"/>
      <c r="HI63" s="61"/>
      <c r="HJ63" s="61"/>
      <c r="HK63" s="61"/>
      <c r="HL63" s="61"/>
      <c r="HM63" s="61"/>
      <c r="HN63" s="61"/>
      <c r="HO63" s="61"/>
    </row>
    <row r="64" ht="13.5" s="63" customFormat="1">
      <c r="A64" s="150">
        <v>55</v>
      </c>
      <c r="B64" s="150" t="s">
        <v>70</v>
      </c>
      <c r="C64" s="157">
        <v>0</v>
      </c>
      <c r="D64" s="157">
        <v>0</v>
      </c>
      <c r="E64" s="157">
        <v>0</v>
      </c>
      <c r="F64" s="157">
        <f t="shared" si="12"/>
      </c>
      <c r="G64" s="163"/>
      <c r="H64" s="157">
        <v>0</v>
      </c>
      <c r="I64" s="157">
        <v>0</v>
      </c>
      <c r="J64" s="157">
        <v>0</v>
      </c>
      <c r="K64" s="157">
        <f t="shared" si="14"/>
      </c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1"/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1"/>
      <c r="FK64" s="61"/>
      <c r="FL64" s="61"/>
      <c r="FM64" s="61"/>
      <c r="FN64" s="61"/>
      <c r="FO64" s="61"/>
      <c r="FP64" s="61"/>
      <c r="FQ64" s="61"/>
      <c r="FR64" s="61"/>
      <c r="FS64" s="61"/>
      <c r="FT64" s="61"/>
      <c r="FU64" s="61"/>
      <c r="FV64" s="61"/>
      <c r="FW64" s="61"/>
      <c r="FX64" s="61"/>
      <c r="FY64" s="61"/>
      <c r="FZ64" s="61"/>
      <c r="GA64" s="61"/>
      <c r="GB64" s="61"/>
      <c r="GC64" s="61"/>
      <c r="GD64" s="61"/>
      <c r="GE64" s="61"/>
      <c r="GF64" s="61"/>
      <c r="GG64" s="61"/>
      <c r="GH64" s="61"/>
      <c r="GI64" s="61"/>
      <c r="GJ64" s="61"/>
      <c r="GK64" s="61"/>
      <c r="GL64" s="61"/>
      <c r="GM64" s="61"/>
      <c r="GN64" s="61"/>
      <c r="GO64" s="61"/>
      <c r="GP64" s="61"/>
      <c r="GQ64" s="61"/>
      <c r="GR64" s="61"/>
      <c r="GS64" s="61"/>
      <c r="GT64" s="61"/>
      <c r="GU64" s="61"/>
      <c r="GV64" s="61"/>
      <c r="GW64" s="61"/>
      <c r="GX64" s="61"/>
      <c r="GY64" s="61"/>
      <c r="GZ64" s="61"/>
      <c r="HA64" s="61"/>
      <c r="HB64" s="61"/>
      <c r="HC64" s="61"/>
      <c r="HD64" s="61"/>
      <c r="HE64" s="61"/>
      <c r="HF64" s="61"/>
      <c r="HG64" s="61"/>
      <c r="HH64" s="61"/>
      <c r="HI64" s="61"/>
      <c r="HJ64" s="61"/>
      <c r="HK64" s="61"/>
      <c r="HL64" s="61"/>
      <c r="HM64" s="61"/>
      <c r="HN64" s="61"/>
      <c r="HO64" s="61"/>
    </row>
    <row r="65" ht="13.5" s="63" customFormat="1">
      <c r="A65" s="150">
        <v>56</v>
      </c>
      <c r="B65" s="150" t="s">
        <v>71</v>
      </c>
      <c r="C65" s="157">
        <v>0</v>
      </c>
      <c r="D65" s="157">
        <v>0</v>
      </c>
      <c r="E65" s="157">
        <v>0</v>
      </c>
      <c r="F65" s="157">
        <f t="shared" si="12"/>
      </c>
      <c r="G65" s="163">
        <f t="shared" si="13"/>
      </c>
      <c r="H65" s="157">
        <v>0</v>
      </c>
      <c r="I65" s="157">
        <v>0</v>
      </c>
      <c r="J65" s="157">
        <v>0</v>
      </c>
      <c r="K65" s="157">
        <f t="shared" si="14"/>
      </c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1"/>
      <c r="FK65" s="61"/>
      <c r="FL65" s="61"/>
      <c r="FM65" s="61"/>
      <c r="FN65" s="61"/>
      <c r="FO65" s="61"/>
      <c r="FP65" s="61"/>
      <c r="FQ65" s="61"/>
      <c r="FR65" s="61"/>
      <c r="FS65" s="61"/>
      <c r="FT65" s="61"/>
      <c r="FU65" s="61"/>
      <c r="FV65" s="61"/>
      <c r="FW65" s="61"/>
      <c r="FX65" s="61"/>
      <c r="FY65" s="61"/>
      <c r="FZ65" s="61"/>
      <c r="GA65" s="61"/>
      <c r="GB65" s="61"/>
      <c r="GC65" s="61"/>
      <c r="GD65" s="61"/>
      <c r="GE65" s="61"/>
      <c r="GF65" s="61"/>
      <c r="GG65" s="61"/>
      <c r="GH65" s="61"/>
      <c r="GI65" s="61"/>
      <c r="GJ65" s="61"/>
      <c r="GK65" s="61"/>
      <c r="GL65" s="61"/>
      <c r="GM65" s="61"/>
      <c r="GN65" s="61"/>
      <c r="GO65" s="61"/>
      <c r="GP65" s="61"/>
      <c r="GQ65" s="61"/>
      <c r="GR65" s="61"/>
      <c r="GS65" s="61"/>
      <c r="GT65" s="61"/>
      <c r="GU65" s="61"/>
      <c r="GV65" s="61"/>
      <c r="GW65" s="61"/>
      <c r="GX65" s="61"/>
      <c r="GY65" s="61"/>
      <c r="GZ65" s="61"/>
      <c r="HA65" s="61"/>
      <c r="HB65" s="61"/>
      <c r="HC65" s="61"/>
      <c r="HD65" s="61"/>
      <c r="HE65" s="61"/>
      <c r="HF65" s="61"/>
      <c r="HG65" s="61"/>
      <c r="HH65" s="61"/>
      <c r="HI65" s="61"/>
      <c r="HJ65" s="61"/>
      <c r="HK65" s="61"/>
      <c r="HL65" s="61"/>
      <c r="HM65" s="61"/>
      <c r="HN65" s="61"/>
      <c r="HO65" s="61"/>
    </row>
    <row r="66" ht="13.5" s="63" customFormat="1">
      <c r="A66" s="186"/>
      <c r="B66" s="186" t="s">
        <v>72</v>
      </c>
      <c r="C66" s="77">
        <f>SUM(C58:C65)</f>
      </c>
      <c r="D66" s="77">
        <f>SUM(D58:D65)</f>
      </c>
      <c r="E66" s="77">
        <f>SUM(E58:E65)</f>
      </c>
      <c r="F66" s="77">
        <f t="shared" si="12"/>
      </c>
      <c r="G66" s="78">
        <f t="shared" si="13"/>
      </c>
      <c r="H66" s="77">
        <f>C66/(T1d!C66)%</f>
      </c>
      <c r="I66" s="77">
        <f>D66/(T1d!D66)%</f>
      </c>
      <c r="J66" s="77">
        <f>E66/(T1d!E66)%</f>
      </c>
      <c r="K66" s="77">
        <f ref="K66:K67" t="shared" si="17">+(J66-H66)</f>
      </c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/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1"/>
      <c r="CX66" s="61"/>
      <c r="CY66" s="61"/>
      <c r="CZ66" s="61"/>
      <c r="DA66" s="61"/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/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/>
      <c r="EM66" s="61"/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  <c r="EY66" s="61"/>
      <c r="EZ66" s="61"/>
      <c r="FA66" s="61"/>
      <c r="FB66" s="61"/>
      <c r="FC66" s="61"/>
      <c r="FD66" s="61"/>
      <c r="FE66" s="61"/>
      <c r="FF66" s="61"/>
      <c r="FG66" s="61"/>
      <c r="FH66" s="61"/>
      <c r="FI66" s="61"/>
      <c r="FJ66" s="61"/>
      <c r="FK66" s="61"/>
      <c r="FL66" s="61"/>
      <c r="FM66" s="61"/>
      <c r="FN66" s="61"/>
      <c r="FO66" s="61"/>
      <c r="FP66" s="61"/>
      <c r="FQ66" s="61"/>
      <c r="FR66" s="61"/>
      <c r="FS66" s="61"/>
      <c r="FT66" s="61"/>
      <c r="FU66" s="61"/>
      <c r="FV66" s="61"/>
      <c r="FW66" s="61"/>
      <c r="FX66" s="61"/>
      <c r="FY66" s="61"/>
      <c r="FZ66" s="61"/>
      <c r="GA66" s="61"/>
      <c r="GB66" s="61"/>
      <c r="GC66" s="61"/>
      <c r="GD66" s="61"/>
      <c r="GE66" s="61"/>
      <c r="GF66" s="61"/>
      <c r="GG66" s="61"/>
      <c r="GH66" s="61"/>
      <c r="GI66" s="61"/>
      <c r="GJ66" s="61"/>
      <c r="GK66" s="61"/>
      <c r="GL66" s="61"/>
      <c r="GM66" s="61"/>
      <c r="GN66" s="61"/>
      <c r="GO66" s="61"/>
      <c r="GP66" s="61"/>
      <c r="GQ66" s="61"/>
      <c r="GR66" s="61"/>
      <c r="GS66" s="61"/>
      <c r="GT66" s="61"/>
      <c r="GU66" s="61"/>
      <c r="GV66" s="61"/>
      <c r="GW66" s="61"/>
      <c r="GX66" s="61"/>
      <c r="GY66" s="61"/>
      <c r="GZ66" s="61"/>
      <c r="HA66" s="61"/>
      <c r="HB66" s="61"/>
      <c r="HC66" s="61"/>
      <c r="HD66" s="61"/>
      <c r="HE66" s="61"/>
      <c r="HF66" s="61"/>
      <c r="HG66" s="61"/>
      <c r="HH66" s="61"/>
      <c r="HI66" s="61"/>
      <c r="HJ66" s="61"/>
      <c r="HK66" s="61"/>
      <c r="HL66" s="61"/>
      <c r="HM66" s="61"/>
      <c r="HN66" s="61"/>
      <c r="HO66" s="61"/>
    </row>
    <row r="67" ht="13.5" s="63" customFormat="1">
      <c r="A67" s="186"/>
      <c r="B67" s="64" t="s">
        <v>73</v>
      </c>
      <c r="C67" s="77">
        <f>SUM(C66,C57,C55,C47,C27)</f>
      </c>
      <c r="D67" s="77">
        <f>SUM(D66,D57,D55,D47,D27)</f>
      </c>
      <c r="E67" s="77">
        <f>SUM(E66,E57,E55,E47,E27)</f>
      </c>
      <c r="F67" s="77">
        <f t="shared" si="12"/>
      </c>
      <c r="G67" s="78">
        <f t="shared" si="13"/>
      </c>
      <c r="H67" s="77">
        <f>C67/(T1d!C67)%</f>
      </c>
      <c r="I67" s="77">
        <f>D67/(T1d!D67)%</f>
      </c>
      <c r="J67" s="77">
        <f>E67/(T1d!E67)%</f>
      </c>
      <c r="K67" s="77">
        <f t="shared" si="17"/>
      </c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61"/>
      <c r="FH67" s="61"/>
      <c r="FI67" s="61"/>
      <c r="FJ67" s="61"/>
      <c r="FK67" s="61"/>
      <c r="FL67" s="61"/>
      <c r="FM67" s="61"/>
      <c r="FN67" s="61"/>
      <c r="FO67" s="61"/>
      <c r="FP67" s="61"/>
      <c r="FQ67" s="61"/>
      <c r="FR67" s="61"/>
      <c r="FS67" s="61"/>
      <c r="FT67" s="61"/>
      <c r="FU67" s="61"/>
      <c r="FV67" s="61"/>
      <c r="FW67" s="61"/>
      <c r="FX67" s="61"/>
      <c r="FY67" s="61"/>
      <c r="FZ67" s="61"/>
      <c r="GA67" s="61"/>
      <c r="GB67" s="61"/>
      <c r="GC67" s="61"/>
      <c r="GD67" s="61"/>
      <c r="GE67" s="61"/>
      <c r="GF67" s="61"/>
      <c r="GG67" s="61"/>
      <c r="GH67" s="61"/>
      <c r="GI67" s="61"/>
      <c r="GJ67" s="61"/>
      <c r="GK67" s="61"/>
      <c r="GL67" s="61"/>
      <c r="GM67" s="61"/>
      <c r="GN67" s="61"/>
      <c r="GO67" s="61"/>
      <c r="GP67" s="61"/>
      <c r="GQ67" s="61"/>
      <c r="GR67" s="61"/>
      <c r="GS67" s="61"/>
      <c r="GT67" s="61"/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61"/>
      <c r="HG67" s="61"/>
      <c r="HH67" s="61"/>
      <c r="HI67" s="61"/>
      <c r="HJ67" s="61"/>
      <c r="HK67" s="61"/>
      <c r="HL67" s="61"/>
      <c r="HM67" s="61"/>
      <c r="HN67" s="61"/>
      <c r="HO67" s="61"/>
    </row>
    <row r="68">
      <c r="A68" s="47"/>
      <c r="B68" s="66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>
      <c r="A106" s="47"/>
      <c r="B106" s="47"/>
      <c r="C106" s="47"/>
      <c r="D106" s="47"/>
      <c r="E106" s="51"/>
      <c r="F106" s="47"/>
      <c r="G106" s="68"/>
      <c r="H106" s="47"/>
      <c r="I106" s="51"/>
      <c r="J106" s="47"/>
      <c r="K106" s="68"/>
    </row>
    <row r="107">
      <c r="A107" s="47"/>
      <c r="B107" s="47"/>
      <c r="C107" s="47"/>
      <c r="D107" s="47"/>
      <c r="E107" s="51"/>
      <c r="F107" s="47"/>
      <c r="G107" s="68"/>
      <c r="H107" s="47"/>
      <c r="I107" s="51"/>
      <c r="J107" s="47"/>
      <c r="K107" s="68"/>
    </row>
    <row r="108">
      <c r="A108" s="47"/>
      <c r="B108" s="47"/>
      <c r="C108" s="47"/>
      <c r="D108" s="47"/>
      <c r="E108" s="51"/>
      <c r="F108" s="47"/>
      <c r="G108" s="68"/>
      <c r="H108" s="47"/>
      <c r="I108" s="51"/>
      <c r="J108" s="47"/>
      <c r="K108" s="68"/>
    </row>
    <row r="109">
      <c r="A109" s="47"/>
      <c r="B109" s="47"/>
      <c r="C109" s="47"/>
      <c r="D109" s="47"/>
      <c r="E109" s="51"/>
      <c r="F109" s="47"/>
      <c r="G109" s="68"/>
      <c r="H109" s="47"/>
      <c r="I109" s="51"/>
      <c r="J109" s="47"/>
      <c r="K109" s="68"/>
    </row>
    <row r="110">
      <c r="A110" s="47"/>
      <c r="B110" s="47"/>
      <c r="C110" s="47"/>
      <c r="D110" s="47"/>
      <c r="E110" s="51"/>
      <c r="F110" s="47"/>
      <c r="G110" s="68"/>
      <c r="H110" s="47"/>
      <c r="I110" s="51"/>
      <c r="J110" s="47"/>
      <c r="K110" s="68"/>
    </row>
    <row r="111">
      <c r="A111" s="47"/>
      <c r="B111" s="47"/>
      <c r="C111" s="47"/>
      <c r="D111" s="47"/>
      <c r="E111" s="51"/>
      <c r="F111" s="47"/>
      <c r="G111" s="68"/>
      <c r="H111" s="47"/>
      <c r="I111" s="51"/>
      <c r="J111" s="47"/>
      <c r="K111" s="68"/>
    </row>
    <row r="112">
      <c r="A112" s="47"/>
      <c r="B112" s="47"/>
      <c r="C112" s="47"/>
      <c r="D112" s="47"/>
      <c r="E112" s="51"/>
      <c r="F112" s="47"/>
      <c r="G112" s="68"/>
      <c r="H112" s="47"/>
      <c r="I112" s="51"/>
      <c r="J112" s="47"/>
      <c r="K112" s="68"/>
    </row>
    <row r="113">
      <c r="A113" s="47"/>
      <c r="B113" s="47"/>
      <c r="C113" s="47"/>
      <c r="D113" s="47"/>
      <c r="E113" s="51"/>
      <c r="F113" s="47"/>
      <c r="G113" s="68"/>
      <c r="H113" s="47"/>
      <c r="I113" s="51"/>
      <c r="J113" s="47"/>
      <c r="K113" s="68"/>
    </row>
    <row r="114">
      <c r="A114" s="47"/>
      <c r="B114" s="47"/>
      <c r="C114" s="47"/>
      <c r="D114" s="47"/>
      <c r="E114" s="51"/>
      <c r="F114" s="47"/>
      <c r="G114" s="68"/>
      <c r="H114" s="47"/>
      <c r="I114" s="51"/>
      <c r="J114" s="47"/>
      <c r="K114" s="68"/>
    </row>
    <row r="115">
      <c r="A115" s="47"/>
      <c r="B115" s="47"/>
      <c r="C115" s="47"/>
      <c r="D115" s="47"/>
      <c r="E115" s="51"/>
      <c r="F115" s="47"/>
      <c r="G115" s="68"/>
      <c r="H115" s="47"/>
      <c r="I115" s="51"/>
      <c r="J115" s="47"/>
      <c r="K115" s="68"/>
    </row>
    <row r="116">
      <c r="A116" s="47"/>
      <c r="B116" s="47"/>
      <c r="C116" s="47"/>
      <c r="D116" s="47"/>
      <c r="E116" s="51"/>
      <c r="F116" s="47"/>
      <c r="G116" s="68"/>
      <c r="H116" s="47"/>
      <c r="I116" s="51"/>
      <c r="J116" s="47"/>
      <c r="K116" s="68"/>
    </row>
    <row r="117">
      <c r="A117" s="47"/>
      <c r="B117" s="47"/>
      <c r="C117" s="47"/>
      <c r="D117" s="47"/>
      <c r="E117" s="51"/>
      <c r="F117" s="47"/>
      <c r="G117" s="68"/>
      <c r="H117" s="47"/>
      <c r="I117" s="51"/>
      <c r="J117" s="47"/>
      <c r="K117" s="68"/>
    </row>
    <row r="118">
      <c r="A118" s="47"/>
      <c r="B118" s="47"/>
      <c r="C118" s="47"/>
      <c r="D118" s="47"/>
      <c r="E118" s="51"/>
      <c r="F118" s="47"/>
      <c r="G118" s="68"/>
      <c r="H118" s="47"/>
      <c r="I118" s="51"/>
      <c r="J118" s="47"/>
      <c r="K118" s="68"/>
    </row>
    <row r="119">
      <c r="A119" s="47"/>
      <c r="B119" s="47"/>
      <c r="C119" s="47"/>
      <c r="D119" s="47"/>
      <c r="E119" s="51"/>
      <c r="F119" s="47"/>
      <c r="G119" s="68"/>
      <c r="H119" s="47"/>
      <c r="I119" s="51"/>
      <c r="J119" s="47"/>
      <c r="K119" s="68"/>
    </row>
    <row r="120" s="47" customFormat="1">
      <c r="E120" s="51"/>
      <c r="G120" s="68"/>
      <c r="I120" s="51"/>
      <c r="K120" s="68"/>
    </row>
    <row r="121" s="47" customFormat="1">
      <c r="E121" s="51"/>
      <c r="G121" s="68"/>
      <c r="I121" s="51"/>
      <c r="K121" s="68"/>
    </row>
    <row r="122" s="47" customFormat="1">
      <c r="E122" s="51"/>
      <c r="G122" s="68"/>
      <c r="I122" s="51"/>
      <c r="K122" s="68"/>
    </row>
    <row r="123" s="47" customFormat="1">
      <c r="E123" s="51"/>
      <c r="G123" s="68"/>
      <c r="I123" s="51"/>
      <c r="K123" s="68"/>
    </row>
    <row r="124" s="47" customFormat="1">
      <c r="E124" s="51"/>
      <c r="G124" s="68"/>
      <c r="I124" s="51"/>
      <c r="K124" s="68"/>
    </row>
    <row r="125" s="47" customFormat="1">
      <c r="E125" s="51"/>
      <c r="G125" s="68"/>
      <c r="I125" s="51"/>
      <c r="K125" s="68"/>
    </row>
    <row r="126" s="47" customFormat="1">
      <c r="E126" s="51"/>
      <c r="G126" s="68"/>
      <c r="I126" s="51"/>
      <c r="K126" s="68"/>
    </row>
    <row r="127" s="47" customFormat="1">
      <c r="E127" s="51"/>
      <c r="G127" s="68"/>
      <c r="I127" s="51"/>
      <c r="K127" s="68"/>
    </row>
    <row r="128" s="47" customFormat="1">
      <c r="E128" s="51"/>
      <c r="G128" s="68"/>
      <c r="I128" s="51"/>
      <c r="K128" s="68"/>
    </row>
    <row r="129" s="47" customFormat="1">
      <c r="E129" s="51"/>
      <c r="G129" s="68"/>
      <c r="I129" s="51"/>
      <c r="K129" s="68"/>
    </row>
    <row r="130" s="47" customFormat="1">
      <c r="E130" s="51"/>
      <c r="G130" s="68"/>
      <c r="I130" s="51"/>
      <c r="K130" s="68"/>
    </row>
    <row r="131" s="47" customFormat="1">
      <c r="E131" s="51"/>
      <c r="G131" s="68"/>
      <c r="I131" s="51"/>
      <c r="K131" s="68"/>
    </row>
  </sheetData>
  <sheetProtection selectLockedCells="1" selectUnlockedCells="1"/>
  <mergeCells>
    <mergeCell ref="J2:K2"/>
    <mergeCell ref="A3:A4"/>
    <mergeCell ref="B3:B4"/>
    <mergeCell ref="C3:G3"/>
    <mergeCell ref="H3:K3"/>
    <mergeCell ref="F4:G4"/>
    <mergeCell ref="C2:I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33"/>
  <sheetViews>
    <sheetView zoomScaleSheetLayoutView="80" workbookViewId="0">
      <pane xSplit="2" ySplit="7" topLeftCell="O17" activePane="bottomRight" state="frozen"/>
      <selection pane="topRight" activeCell="C1" sqref="C1"/>
      <selection pane="bottomLeft" activeCell="A6" sqref="A6"/>
      <selection pane="bottomRight" activeCell="A60" sqref="A60:A67"/>
    </sheetView>
  </sheetViews>
  <sheetFormatPr defaultRowHeight="12.75"/>
  <cols>
    <col min="1" max="1" width="5.7109375" customWidth="1" style="88"/>
    <col min="2" max="2" width="32.85546875" customWidth="1" style="88"/>
    <col min="3" max="3" width="12.5703125" customWidth="1" style="88"/>
    <col min="4" max="4" width="10.5703125" customWidth="1" style="88"/>
    <col min="5" max="5" width="10.5703125" customWidth="1" style="109"/>
    <col min="6" max="6" width="10.5703125" customWidth="1" style="110"/>
    <col min="7" max="7" width="10.5703125" customWidth="1" style="111"/>
    <col min="8" max="8" width="11.5703125" customWidth="1" style="109"/>
    <col min="9" max="10" width="10.5703125" customWidth="1" style="109"/>
    <col min="11" max="11" width="10.5703125" customWidth="1" style="111"/>
    <col min="12" max="12" width="10.5703125" customWidth="1" style="112"/>
    <col min="13" max="13" width="12.28515625" customWidth="1" style="109"/>
    <col min="14" max="15" width="11.85546875" customWidth="1" style="109"/>
    <col min="16" max="16" width="10.5703125" customWidth="1" style="109"/>
    <col min="17" max="17" width="10.5703125" customWidth="1" style="87"/>
    <col min="18" max="18" width="12.42578125" customWidth="1" style="87"/>
    <col min="19" max="20" width="10.5703125" customWidth="1" style="87"/>
    <col min="21" max="21" width="10.5703125" customWidth="1" style="104"/>
    <col min="22" max="22" width="10.5703125" customWidth="1" style="87"/>
    <col min="23" max="229" width="9.140625" customWidth="1" style="87"/>
    <col min="230" max="16384" width="9.140625" customWidth="1" style="88"/>
  </cols>
  <sheetData>
    <row r="1" ht="17.25" customHeight="1" s="166" customFormat="1">
      <c r="A1" s="214" t="s">
        <v>88</v>
      </c>
      <c r="B1" s="214"/>
      <c r="C1" s="214" t="s">
        <v>89</v>
      </c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</row>
    <row r="2" ht="17.25" customHeight="1" s="166" customFormat="1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</row>
    <row r="3" ht="17.25" customHeight="1" s="166" customFormat="1">
      <c r="A3" s="204">
        <f>T1M!C2</f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</row>
    <row r="4" ht="15.75" customHeight="1" s="94" customFormat="1">
      <c r="A4" s="103"/>
      <c r="B4" s="93"/>
      <c r="N4" s="128"/>
      <c r="O4" s="128"/>
      <c r="P4" s="128"/>
      <c r="Q4" s="93"/>
      <c r="R4" s="93"/>
      <c r="T4" s="213" t="s">
        <v>76</v>
      </c>
      <c r="U4" s="213"/>
      <c r="V4" s="21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</row>
    <row r="5" ht="14.25" customHeight="1" s="94" customFormat="1">
      <c r="A5" s="203" t="s">
        <v>4</v>
      </c>
      <c r="B5" s="203" t="s">
        <v>5</v>
      </c>
      <c r="C5" s="205" t="s">
        <v>77</v>
      </c>
      <c r="D5" s="205"/>
      <c r="E5" s="205"/>
      <c r="F5" s="205"/>
      <c r="G5" s="205"/>
      <c r="H5" s="205" t="s">
        <v>78</v>
      </c>
      <c r="I5" s="205"/>
      <c r="J5" s="205"/>
      <c r="K5" s="205"/>
      <c r="L5" s="205"/>
      <c r="M5" s="205" t="s">
        <v>79</v>
      </c>
      <c r="N5" s="205"/>
      <c r="O5" s="205"/>
      <c r="P5" s="205"/>
      <c r="Q5" s="205"/>
      <c r="R5" s="205" t="s">
        <v>80</v>
      </c>
      <c r="S5" s="205"/>
      <c r="T5" s="205"/>
      <c r="U5" s="205"/>
      <c r="V5" s="205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</row>
    <row r="6" ht="38.25" customHeight="1" s="94" customFormat="1">
      <c r="A6" s="203"/>
      <c r="B6" s="203"/>
      <c r="C6" s="126">
        <f>AsOn!A1</f>
      </c>
      <c r="D6" s="126">
        <f>AsOn!B1</f>
      </c>
      <c r="E6" s="126">
        <f>AsOn!C1</f>
      </c>
      <c r="F6" s="203">
        <f>"GROWTH DURING THE YEAR " &amp;AsOn!D1</f>
      </c>
      <c r="G6" s="203"/>
      <c r="H6" s="126">
        <f>AsOn!A1</f>
      </c>
      <c r="I6" s="126">
        <f>AsOn!B1</f>
      </c>
      <c r="J6" s="126">
        <f>AsOn!C1</f>
      </c>
      <c r="K6" s="203">
        <f>"GROWTH DURING THE YEAR " &amp;AsOn!D1</f>
      </c>
      <c r="L6" s="203"/>
      <c r="M6" s="126">
        <f>AsOn!A1</f>
      </c>
      <c r="N6" s="126">
        <f>AsOn!B1</f>
      </c>
      <c r="O6" s="126">
        <f>AsOn!C1</f>
      </c>
      <c r="P6" s="203">
        <f>"GROWTH DURING THE YEAR " &amp;AsOn!D1</f>
      </c>
      <c r="Q6" s="203"/>
      <c r="R6" s="126">
        <f>AsOn!A1</f>
      </c>
      <c r="S6" s="126">
        <f>AsOn!B1</f>
      </c>
      <c r="T6" s="126">
        <f>AsOn!C1</f>
      </c>
      <c r="U6" s="203">
        <f>"GROWTH DURING THE YEAR " &amp;AsOn!D1</f>
      </c>
      <c r="V6" s="20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3"/>
      <c r="FS6" s="93"/>
      <c r="FT6" s="93"/>
      <c r="FU6" s="93"/>
      <c r="FV6" s="93"/>
      <c r="FW6" s="93"/>
      <c r="FX6" s="93"/>
      <c r="FY6" s="93"/>
      <c r="FZ6" s="93"/>
      <c r="GA6" s="93"/>
      <c r="GB6" s="93"/>
      <c r="GC6" s="93"/>
      <c r="GD6" s="93"/>
      <c r="GE6" s="93"/>
      <c r="GF6" s="93"/>
      <c r="GG6" s="93"/>
      <c r="GH6" s="93"/>
      <c r="GI6" s="93"/>
      <c r="GJ6" s="93"/>
      <c r="GK6" s="93"/>
      <c r="GL6" s="93"/>
      <c r="GM6" s="93"/>
      <c r="GN6" s="93"/>
      <c r="GO6" s="93"/>
      <c r="GP6" s="93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93"/>
      <c r="HB6" s="93"/>
      <c r="HC6" s="93"/>
      <c r="HD6" s="93"/>
      <c r="HE6" s="93"/>
      <c r="HF6" s="93"/>
      <c r="HG6" s="93"/>
      <c r="HH6" s="93"/>
      <c r="HI6" s="93"/>
      <c r="HJ6" s="93"/>
      <c r="HK6" s="93"/>
      <c r="HL6" s="93"/>
      <c r="HM6" s="93"/>
      <c r="HN6" s="93"/>
      <c r="HO6" s="93"/>
      <c r="HP6" s="93"/>
      <c r="HQ6" s="93"/>
      <c r="HR6" s="93"/>
      <c r="HS6" s="93"/>
      <c r="HT6" s="93"/>
      <c r="HU6" s="93"/>
    </row>
    <row r="7" ht="12" customHeight="1" s="93" customFormat="1">
      <c r="A7" s="177"/>
      <c r="B7" s="177"/>
      <c r="C7" s="182">
        <f>RIGHT(C6,7)</f>
      </c>
      <c r="D7" s="182">
        <f ref="D7:E7" t="shared" si="0">RIGHT(D6,7)</f>
      </c>
      <c r="E7" s="182">
        <f t="shared" si="0"/>
      </c>
      <c r="F7" s="118" t="s">
        <v>81</v>
      </c>
      <c r="G7" s="57" t="s">
        <v>82</v>
      </c>
      <c r="H7" s="182">
        <f>RIGHT(H6,7)</f>
      </c>
      <c r="I7" s="182">
        <f ref="I7:J7" t="shared" si="1">RIGHT(I6,7)</f>
      </c>
      <c r="J7" s="182">
        <f t="shared" si="1"/>
      </c>
      <c r="K7" s="119" t="s">
        <v>81</v>
      </c>
      <c r="L7" s="57" t="s">
        <v>82</v>
      </c>
      <c r="M7" s="182">
        <f>RIGHT(M6,7)</f>
      </c>
      <c r="N7" s="182">
        <f ref="N7:O7" t="shared" si="2">RIGHT(N6,7)</f>
      </c>
      <c r="O7" s="182">
        <f t="shared" si="2"/>
      </c>
      <c r="P7" s="119" t="s">
        <v>81</v>
      </c>
      <c r="Q7" s="57" t="s">
        <v>82</v>
      </c>
      <c r="R7" s="182">
        <f>RIGHT(R6,7)</f>
      </c>
      <c r="S7" s="182">
        <f ref="S7:T7" t="shared" si="3">RIGHT(S6,7)</f>
      </c>
      <c r="T7" s="182">
        <f t="shared" si="3"/>
      </c>
      <c r="U7" s="119" t="s">
        <v>81</v>
      </c>
      <c r="V7" s="57" t="s">
        <v>82</v>
      </c>
      <c r="HV7" s="94"/>
      <c r="HW7" s="94"/>
      <c r="HX7" s="94"/>
      <c r="HY7" s="94"/>
      <c r="HZ7" s="94"/>
      <c r="IA7" s="94"/>
      <c r="IB7" s="94"/>
      <c r="IC7" s="94"/>
      <c r="ID7" s="94"/>
      <c r="IE7" s="94"/>
      <c r="IF7" s="94"/>
      <c r="IG7" s="94"/>
      <c r="IH7" s="94"/>
      <c r="II7" s="94"/>
      <c r="IJ7" s="94"/>
      <c r="IK7" s="94"/>
      <c r="IL7" s="94"/>
      <c r="IM7" s="94"/>
      <c r="IN7" s="94"/>
      <c r="IO7" s="94"/>
      <c r="IP7" s="94"/>
      <c r="IQ7" s="94"/>
      <c r="IR7" s="94"/>
      <c r="IS7" s="94"/>
      <c r="IT7" s="94"/>
      <c r="IU7" s="94"/>
      <c r="IV7" s="94"/>
    </row>
    <row r="8" ht="12" customHeight="1">
      <c r="A8" s="150">
        <v>1</v>
      </c>
      <c r="B8" s="150" t="s">
        <v>12</v>
      </c>
      <c r="C8" s="164">
        <v>19</v>
      </c>
      <c r="D8" s="164">
        <v>19</v>
      </c>
      <c r="E8" s="164">
        <v>0</v>
      </c>
      <c r="F8" s="165">
        <f>+(E8-C8)</f>
      </c>
      <c r="G8" s="152">
        <f>IF(C8=0,"",(E8-C8)/C8*100)</f>
      </c>
      <c r="H8" s="164">
        <v>13</v>
      </c>
      <c r="I8" s="164">
        <v>13</v>
      </c>
      <c r="J8" s="164">
        <v>0</v>
      </c>
      <c r="K8" s="165">
        <f>+(J8-H8)</f>
      </c>
      <c r="L8" s="152">
        <f>IF(H8=0,"",(J8-H8)/H8*100)</f>
      </c>
      <c r="M8" s="164">
        <v>17</v>
      </c>
      <c r="N8" s="164">
        <v>17</v>
      </c>
      <c r="O8" s="164">
        <v>0</v>
      </c>
      <c r="P8" s="165">
        <f>+(O8-M8)</f>
      </c>
      <c r="Q8" s="152">
        <f>IF(M8=0,"",(O8-M8)/M8*100)</f>
      </c>
      <c r="R8" s="164">
        <v>49</v>
      </c>
      <c r="S8" s="164">
        <v>49</v>
      </c>
      <c r="T8" s="164">
        <v>0</v>
      </c>
      <c r="U8" s="165">
        <f>+(T8-R8)</f>
      </c>
      <c r="V8" s="152">
        <f>IF(R8=0,"",(T8-R8)/R8*100)</f>
      </c>
    </row>
    <row r="9" ht="12" customHeight="1">
      <c r="A9" s="150">
        <v>2</v>
      </c>
      <c r="B9" s="150" t="s">
        <v>13</v>
      </c>
      <c r="C9" s="164">
        <v>2</v>
      </c>
      <c r="D9" s="164">
        <v>2</v>
      </c>
      <c r="E9" s="164">
        <v>0</v>
      </c>
      <c r="F9" s="165">
        <f ref="F9:F28" t="shared" si="12">+(E9-C9)</f>
      </c>
      <c r="G9" s="152">
        <f ref="G9:G28" t="shared" si="13">IF(C9=0,"",(E9-C9)/C9*100)</f>
      </c>
      <c r="H9" s="164">
        <v>11</v>
      </c>
      <c r="I9" s="164">
        <v>11</v>
      </c>
      <c r="J9" s="164">
        <v>0</v>
      </c>
      <c r="K9" s="165">
        <f ref="K9:K28" t="shared" si="14">+(J9-H9)</f>
      </c>
      <c r="L9" s="152">
        <f ref="L9:L28" t="shared" si="15">IF(H9=0,"",(J9-H9)/H9*100)</f>
      </c>
      <c r="M9" s="164">
        <v>17</v>
      </c>
      <c r="N9" s="164">
        <v>17</v>
      </c>
      <c r="O9" s="164">
        <v>0</v>
      </c>
      <c r="P9" s="165">
        <f ref="P9:P28" t="shared" si="16">+(O9-M9)</f>
      </c>
      <c r="Q9" s="152">
        <f ref="Q9:Q28" t="shared" si="17">IF(M9=0,"",(O9-M9)/M9*100)</f>
      </c>
      <c r="R9" s="164">
        <v>30</v>
      </c>
      <c r="S9" s="164">
        <v>30</v>
      </c>
      <c r="T9" s="164">
        <v>0</v>
      </c>
      <c r="U9" s="165">
        <f ref="U9:U28" t="shared" si="18">+(T9-R9)</f>
      </c>
      <c r="V9" s="152">
        <f ref="V9:V28" t="shared" si="19">IF(R9=0,"",(T9-R9)/R9*100)</f>
      </c>
    </row>
    <row r="10">
      <c r="A10" s="150">
        <v>3</v>
      </c>
      <c r="B10" s="57" t="s">
        <v>14</v>
      </c>
      <c r="C10" s="164">
        <v>84</v>
      </c>
      <c r="D10" s="164">
        <v>84</v>
      </c>
      <c r="E10" s="164">
        <v>87</v>
      </c>
      <c r="F10" s="165">
        <f t="shared" si="12"/>
      </c>
      <c r="G10" s="152">
        <f t="shared" si="13"/>
      </c>
      <c r="H10" s="164">
        <v>74</v>
      </c>
      <c r="I10" s="164">
        <v>72</v>
      </c>
      <c r="J10" s="164">
        <v>56</v>
      </c>
      <c r="K10" s="165">
        <f t="shared" si="14"/>
      </c>
      <c r="L10" s="152">
        <f t="shared" si="15"/>
      </c>
      <c r="M10" s="164">
        <v>81</v>
      </c>
      <c r="N10" s="164">
        <v>80</v>
      </c>
      <c r="O10" s="164">
        <v>72</v>
      </c>
      <c r="P10" s="165">
        <f t="shared" si="16"/>
      </c>
      <c r="Q10" s="152">
        <f t="shared" si="17"/>
      </c>
      <c r="R10" s="164">
        <v>239</v>
      </c>
      <c r="S10" s="164">
        <v>236</v>
      </c>
      <c r="T10" s="164">
        <v>215</v>
      </c>
      <c r="U10" s="165">
        <f t="shared" si="18"/>
      </c>
      <c r="V10" s="152">
        <f t="shared" si="19"/>
      </c>
    </row>
    <row r="11">
      <c r="A11" s="150">
        <v>4</v>
      </c>
      <c r="B11" s="150" t="s">
        <v>15</v>
      </c>
      <c r="C11" s="164">
        <v>19</v>
      </c>
      <c r="D11" s="164">
        <v>19</v>
      </c>
      <c r="E11" s="164">
        <v>19</v>
      </c>
      <c r="F11" s="165">
        <f t="shared" si="12"/>
      </c>
      <c r="G11" s="152">
        <f t="shared" si="13"/>
      </c>
      <c r="H11" s="164">
        <v>22</v>
      </c>
      <c r="I11" s="164">
        <v>22</v>
      </c>
      <c r="J11" s="164">
        <v>22</v>
      </c>
      <c r="K11" s="165">
        <f t="shared" si="14"/>
      </c>
      <c r="L11" s="152">
        <f t="shared" si="15"/>
      </c>
      <c r="M11" s="164">
        <v>20</v>
      </c>
      <c r="N11" s="164">
        <v>20</v>
      </c>
      <c r="O11" s="164">
        <v>20</v>
      </c>
      <c r="P11" s="165">
        <f t="shared" si="16"/>
      </c>
      <c r="Q11" s="152">
        <f t="shared" si="17"/>
      </c>
      <c r="R11" s="164">
        <v>61</v>
      </c>
      <c r="S11" s="164">
        <v>61</v>
      </c>
      <c r="T11" s="164">
        <v>61</v>
      </c>
      <c r="U11" s="165">
        <f t="shared" si="18"/>
      </c>
      <c r="V11" s="152">
        <f t="shared" si="19"/>
      </c>
    </row>
    <row r="12">
      <c r="A12" s="150">
        <v>5</v>
      </c>
      <c r="B12" s="150" t="s">
        <v>16</v>
      </c>
      <c r="C12" s="164">
        <v>19</v>
      </c>
      <c r="D12" s="164">
        <v>19</v>
      </c>
      <c r="E12" s="164">
        <v>19</v>
      </c>
      <c r="F12" s="165">
        <f t="shared" si="12"/>
      </c>
      <c r="G12" s="152">
        <f t="shared" si="13"/>
      </c>
      <c r="H12" s="164">
        <v>6</v>
      </c>
      <c r="I12" s="164">
        <v>6</v>
      </c>
      <c r="J12" s="164">
        <v>6</v>
      </c>
      <c r="K12" s="165">
        <f t="shared" si="14"/>
      </c>
      <c r="L12" s="152">
        <f t="shared" si="15"/>
      </c>
      <c r="M12" s="164">
        <v>11</v>
      </c>
      <c r="N12" s="164">
        <v>11</v>
      </c>
      <c r="O12" s="164">
        <v>11</v>
      </c>
      <c r="P12" s="165">
        <f t="shared" si="16"/>
      </c>
      <c r="Q12" s="152">
        <f t="shared" si="17"/>
      </c>
      <c r="R12" s="164">
        <v>36</v>
      </c>
      <c r="S12" s="164">
        <v>36</v>
      </c>
      <c r="T12" s="164">
        <v>36</v>
      </c>
      <c r="U12" s="165">
        <f t="shared" si="18"/>
      </c>
      <c r="V12" s="152">
        <f t="shared" si="19"/>
      </c>
    </row>
    <row r="13">
      <c r="A13" s="150">
        <v>6</v>
      </c>
      <c r="B13" s="150" t="s">
        <v>17</v>
      </c>
      <c r="C13" s="164">
        <v>18</v>
      </c>
      <c r="D13" s="164">
        <v>18</v>
      </c>
      <c r="E13" s="164">
        <v>29</v>
      </c>
      <c r="F13" s="165">
        <f t="shared" si="12"/>
      </c>
      <c r="G13" s="152">
        <f t="shared" si="13"/>
      </c>
      <c r="H13" s="164">
        <v>31</v>
      </c>
      <c r="I13" s="164">
        <v>31</v>
      </c>
      <c r="J13" s="164">
        <v>35</v>
      </c>
      <c r="K13" s="165">
        <f t="shared" si="14"/>
      </c>
      <c r="L13" s="152">
        <f t="shared" si="15"/>
      </c>
      <c r="M13" s="164">
        <v>38</v>
      </c>
      <c r="N13" s="164">
        <v>38</v>
      </c>
      <c r="O13" s="164">
        <v>53</v>
      </c>
      <c r="P13" s="165">
        <f t="shared" si="16"/>
      </c>
      <c r="Q13" s="152">
        <f t="shared" si="17"/>
      </c>
      <c r="R13" s="164">
        <v>87</v>
      </c>
      <c r="S13" s="164">
        <v>87</v>
      </c>
      <c r="T13" s="164">
        <v>117</v>
      </c>
      <c r="U13" s="165">
        <f t="shared" si="18"/>
      </c>
      <c r="V13" s="152">
        <f t="shared" si="19"/>
      </c>
    </row>
    <row r="14">
      <c r="A14" s="150">
        <v>7</v>
      </c>
      <c r="B14" s="150" t="s">
        <v>18</v>
      </c>
      <c r="C14" s="165">
        <v>60</v>
      </c>
      <c r="D14" s="164">
        <v>60</v>
      </c>
      <c r="E14" s="164">
        <v>60</v>
      </c>
      <c r="F14" s="165">
        <f t="shared" si="12"/>
      </c>
      <c r="G14" s="152">
        <f t="shared" si="13"/>
      </c>
      <c r="H14" s="164">
        <v>36</v>
      </c>
      <c r="I14" s="164">
        <v>36</v>
      </c>
      <c r="J14" s="164">
        <v>36</v>
      </c>
      <c r="K14" s="165">
        <f t="shared" si="14"/>
      </c>
      <c r="L14" s="152">
        <f t="shared" si="15"/>
      </c>
      <c r="M14" s="164">
        <v>23</v>
      </c>
      <c r="N14" s="164">
        <v>23</v>
      </c>
      <c r="O14" s="164">
        <v>23</v>
      </c>
      <c r="P14" s="165">
        <f t="shared" si="16"/>
      </c>
      <c r="Q14" s="152">
        <f t="shared" si="17"/>
      </c>
      <c r="R14" s="164">
        <v>119</v>
      </c>
      <c r="S14" s="164">
        <v>119</v>
      </c>
      <c r="T14" s="164">
        <v>119</v>
      </c>
      <c r="U14" s="165">
        <f t="shared" si="18"/>
      </c>
      <c r="V14" s="152">
        <f t="shared" si="19"/>
      </c>
    </row>
    <row r="15">
      <c r="A15" s="150">
        <v>8</v>
      </c>
      <c r="B15" s="150" t="s">
        <v>19</v>
      </c>
      <c r="C15" s="164">
        <v>1</v>
      </c>
      <c r="D15" s="164">
        <v>1</v>
      </c>
      <c r="E15" s="164">
        <v>0</v>
      </c>
      <c r="F15" s="165">
        <f t="shared" si="12"/>
      </c>
      <c r="G15" s="152">
        <f t="shared" si="13"/>
      </c>
      <c r="H15" s="164">
        <v>12</v>
      </c>
      <c r="I15" s="164">
        <v>12</v>
      </c>
      <c r="J15" s="164">
        <v>0</v>
      </c>
      <c r="K15" s="165">
        <f t="shared" si="14"/>
      </c>
      <c r="L15" s="152">
        <f t="shared" si="15"/>
      </c>
      <c r="M15" s="164">
        <v>14</v>
      </c>
      <c r="N15" s="164">
        <v>14</v>
      </c>
      <c r="O15" s="164">
        <v>0</v>
      </c>
      <c r="P15" s="165">
        <f t="shared" si="16"/>
      </c>
      <c r="Q15" s="152">
        <f t="shared" si="17"/>
      </c>
      <c r="R15" s="164">
        <v>27</v>
      </c>
      <c r="S15" s="164">
        <v>27</v>
      </c>
      <c r="T15" s="164">
        <v>0</v>
      </c>
      <c r="U15" s="165">
        <f t="shared" si="18"/>
      </c>
      <c r="V15" s="152">
        <f t="shared" si="19"/>
      </c>
    </row>
    <row r="16">
      <c r="A16" s="150">
        <v>9</v>
      </c>
      <c r="B16" s="150" t="s">
        <v>20</v>
      </c>
      <c r="C16" s="164">
        <v>0</v>
      </c>
      <c r="D16" s="164">
        <v>0</v>
      </c>
      <c r="E16" s="164">
        <v>0</v>
      </c>
      <c r="F16" s="165">
        <f t="shared" si="12"/>
      </c>
      <c r="G16" s="152">
        <f t="shared" si="13"/>
      </c>
      <c r="H16" s="164">
        <v>0</v>
      </c>
      <c r="I16" s="164">
        <v>0</v>
      </c>
      <c r="J16" s="164">
        <v>0</v>
      </c>
      <c r="K16" s="165">
        <f t="shared" si="14"/>
      </c>
      <c r="L16" s="152">
        <f t="shared" si="15"/>
      </c>
      <c r="M16" s="164">
        <v>0</v>
      </c>
      <c r="N16" s="164">
        <v>0</v>
      </c>
      <c r="O16" s="164">
        <v>0</v>
      </c>
      <c r="P16" s="165">
        <f t="shared" si="16"/>
      </c>
      <c r="Q16" s="152">
        <f t="shared" si="17"/>
      </c>
      <c r="R16" s="164">
        <v>0</v>
      </c>
      <c r="S16" s="164">
        <v>0</v>
      </c>
      <c r="T16" s="164">
        <v>0</v>
      </c>
      <c r="U16" s="165">
        <f t="shared" si="18"/>
      </c>
      <c r="V16" s="152">
        <f t="shared" si="19"/>
      </c>
    </row>
    <row r="17">
      <c r="A17" s="150">
        <v>10</v>
      </c>
      <c r="B17" s="150" t="s">
        <v>21</v>
      </c>
      <c r="C17" s="164">
        <v>6</v>
      </c>
      <c r="D17" s="164">
        <v>6</v>
      </c>
      <c r="E17" s="164">
        <v>23</v>
      </c>
      <c r="F17" s="165">
        <f t="shared" si="12"/>
      </c>
      <c r="G17" s="152">
        <f t="shared" si="13"/>
      </c>
      <c r="H17" s="164">
        <v>1</v>
      </c>
      <c r="I17" s="164">
        <v>1</v>
      </c>
      <c r="J17" s="164">
        <v>17</v>
      </c>
      <c r="K17" s="165">
        <f t="shared" si="14"/>
      </c>
      <c r="L17" s="152">
        <f t="shared" si="15"/>
      </c>
      <c r="M17" s="164">
        <v>10</v>
      </c>
      <c r="N17" s="164">
        <v>10</v>
      </c>
      <c r="O17" s="164">
        <v>26</v>
      </c>
      <c r="P17" s="165">
        <f t="shared" si="16"/>
      </c>
      <c r="Q17" s="152">
        <f t="shared" si="17"/>
      </c>
      <c r="R17" s="164">
        <v>17</v>
      </c>
      <c r="S17" s="164">
        <v>17</v>
      </c>
      <c r="T17" s="164">
        <v>66</v>
      </c>
      <c r="U17" s="165">
        <f t="shared" si="18"/>
      </c>
      <c r="V17" s="152">
        <f t="shared" si="19"/>
      </c>
    </row>
    <row r="18">
      <c r="A18" s="150">
        <v>11</v>
      </c>
      <c r="B18" s="150" t="s">
        <v>22</v>
      </c>
      <c r="C18" s="164">
        <v>18</v>
      </c>
      <c r="D18" s="164">
        <v>18</v>
      </c>
      <c r="E18" s="164">
        <v>18</v>
      </c>
      <c r="F18" s="165">
        <f t="shared" si="12"/>
      </c>
      <c r="G18" s="152">
        <f t="shared" si="13"/>
      </c>
      <c r="H18" s="164">
        <v>13</v>
      </c>
      <c r="I18" s="164">
        <v>13</v>
      </c>
      <c r="J18" s="164">
        <v>13</v>
      </c>
      <c r="K18" s="165">
        <f t="shared" si="14"/>
      </c>
      <c r="L18" s="152">
        <f t="shared" si="15"/>
      </c>
      <c r="M18" s="164">
        <v>15</v>
      </c>
      <c r="N18" s="164">
        <v>15</v>
      </c>
      <c r="O18" s="164">
        <v>15</v>
      </c>
      <c r="P18" s="165">
        <f t="shared" si="16"/>
      </c>
      <c r="Q18" s="152">
        <f t="shared" si="17"/>
      </c>
      <c r="R18" s="164">
        <v>46</v>
      </c>
      <c r="S18" s="164">
        <v>46</v>
      </c>
      <c r="T18" s="164">
        <v>46</v>
      </c>
      <c r="U18" s="165">
        <f t="shared" si="18"/>
      </c>
      <c r="V18" s="152">
        <f t="shared" si="19"/>
      </c>
    </row>
    <row r="19">
      <c r="A19" s="150">
        <v>12</v>
      </c>
      <c r="B19" s="150" t="s">
        <v>23</v>
      </c>
      <c r="C19" s="164">
        <v>6</v>
      </c>
      <c r="D19" s="164">
        <v>6</v>
      </c>
      <c r="E19" s="164">
        <v>0</v>
      </c>
      <c r="F19" s="165">
        <f t="shared" si="12"/>
      </c>
      <c r="G19" s="152">
        <f t="shared" si="13"/>
      </c>
      <c r="H19" s="164">
        <v>11</v>
      </c>
      <c r="I19" s="164">
        <v>11</v>
      </c>
      <c r="J19" s="164">
        <v>0</v>
      </c>
      <c r="K19" s="165">
        <f t="shared" si="14"/>
      </c>
      <c r="L19" s="152">
        <f t="shared" si="15"/>
      </c>
      <c r="M19" s="164">
        <v>29</v>
      </c>
      <c r="N19" s="164">
        <v>29</v>
      </c>
      <c r="O19" s="164">
        <v>0</v>
      </c>
      <c r="P19" s="165">
        <f t="shared" si="16"/>
      </c>
      <c r="Q19" s="152">
        <f t="shared" si="17"/>
      </c>
      <c r="R19" s="164">
        <v>46</v>
      </c>
      <c r="S19" s="164">
        <v>46</v>
      </c>
      <c r="T19" s="164">
        <v>0</v>
      </c>
      <c r="U19" s="165">
        <f t="shared" si="18"/>
      </c>
      <c r="V19" s="152">
        <f t="shared" si="19"/>
      </c>
    </row>
    <row r="20">
      <c r="A20" s="150">
        <v>13</v>
      </c>
      <c r="B20" s="150" t="s">
        <v>24</v>
      </c>
      <c r="C20" s="164">
        <v>7</v>
      </c>
      <c r="D20" s="164">
        <v>7</v>
      </c>
      <c r="E20" s="164">
        <v>7</v>
      </c>
      <c r="F20" s="165">
        <f t="shared" si="12"/>
      </c>
      <c r="G20" s="152">
        <f t="shared" si="13"/>
      </c>
      <c r="H20" s="164">
        <v>3</v>
      </c>
      <c r="I20" s="164">
        <v>3</v>
      </c>
      <c r="J20" s="164">
        <v>3</v>
      </c>
      <c r="K20" s="165">
        <f t="shared" si="14"/>
      </c>
      <c r="L20" s="152">
        <f t="shared" si="15"/>
      </c>
      <c r="M20" s="164">
        <v>6</v>
      </c>
      <c r="N20" s="164">
        <v>6</v>
      </c>
      <c r="O20" s="164">
        <v>6</v>
      </c>
      <c r="P20" s="165">
        <f t="shared" si="16"/>
      </c>
      <c r="Q20" s="152">
        <f t="shared" si="17"/>
      </c>
      <c r="R20" s="164">
        <v>16</v>
      </c>
      <c r="S20" s="164">
        <v>16</v>
      </c>
      <c r="T20" s="164">
        <v>16</v>
      </c>
      <c r="U20" s="165">
        <f t="shared" si="18"/>
      </c>
      <c r="V20" s="152">
        <f t="shared" si="19"/>
      </c>
    </row>
    <row r="21">
      <c r="A21" s="150">
        <v>14</v>
      </c>
      <c r="B21" s="150" t="s">
        <v>25</v>
      </c>
      <c r="C21" s="164">
        <v>49</v>
      </c>
      <c r="D21" s="164">
        <v>56</v>
      </c>
      <c r="E21" s="164">
        <v>58</v>
      </c>
      <c r="F21" s="165">
        <f t="shared" si="12"/>
      </c>
      <c r="G21" s="152">
        <f t="shared" si="13"/>
      </c>
      <c r="H21" s="164">
        <v>52</v>
      </c>
      <c r="I21" s="164">
        <v>47</v>
      </c>
      <c r="J21" s="164">
        <v>80</v>
      </c>
      <c r="K21" s="165">
        <f t="shared" si="14"/>
      </c>
      <c r="L21" s="152">
        <f t="shared" si="15"/>
      </c>
      <c r="M21" s="164">
        <v>25</v>
      </c>
      <c r="N21" s="164">
        <v>23</v>
      </c>
      <c r="O21" s="164">
        <v>62</v>
      </c>
      <c r="P21" s="165">
        <f t="shared" si="16"/>
      </c>
      <c r="Q21" s="152">
        <f t="shared" si="17"/>
      </c>
      <c r="R21" s="164">
        <v>126</v>
      </c>
      <c r="S21" s="164">
        <v>126</v>
      </c>
      <c r="T21" s="164">
        <v>200</v>
      </c>
      <c r="U21" s="165">
        <f t="shared" si="18"/>
      </c>
      <c r="V21" s="152">
        <f t="shared" si="19"/>
      </c>
    </row>
    <row r="22">
      <c r="A22" s="150">
        <v>15</v>
      </c>
      <c r="B22" s="150" t="s">
        <v>26</v>
      </c>
      <c r="C22" s="164">
        <v>0</v>
      </c>
      <c r="D22" s="164">
        <v>0</v>
      </c>
      <c r="E22" s="164">
        <v>0</v>
      </c>
      <c r="F22" s="165">
        <f t="shared" si="12"/>
      </c>
      <c r="G22" s="152">
        <f t="shared" si="13"/>
      </c>
      <c r="H22" s="164">
        <v>0</v>
      </c>
      <c r="I22" s="164">
        <v>0</v>
      </c>
      <c r="J22" s="164">
        <v>0</v>
      </c>
      <c r="K22" s="165">
        <f t="shared" si="14"/>
      </c>
      <c r="L22" s="152">
        <f t="shared" si="15"/>
      </c>
      <c r="M22" s="164">
        <v>1</v>
      </c>
      <c r="N22" s="164">
        <v>1</v>
      </c>
      <c r="O22" s="164">
        <v>1</v>
      </c>
      <c r="P22" s="165">
        <f t="shared" si="16"/>
      </c>
      <c r="Q22" s="152">
        <f t="shared" si="17"/>
      </c>
      <c r="R22" s="164">
        <v>1</v>
      </c>
      <c r="S22" s="164">
        <v>1</v>
      </c>
      <c r="T22" s="164">
        <v>1</v>
      </c>
      <c r="U22" s="165">
        <f t="shared" si="18"/>
      </c>
      <c r="V22" s="152">
        <f t="shared" si="19"/>
      </c>
    </row>
    <row r="23">
      <c r="A23" s="150">
        <v>16</v>
      </c>
      <c r="B23" s="150" t="s">
        <v>27</v>
      </c>
      <c r="C23" s="164">
        <v>168</v>
      </c>
      <c r="D23" s="164">
        <v>168</v>
      </c>
      <c r="E23" s="164">
        <v>167</v>
      </c>
      <c r="F23" s="165">
        <f t="shared" si="12"/>
      </c>
      <c r="G23" s="152">
        <f t="shared" si="13"/>
      </c>
      <c r="H23" s="164">
        <v>101</v>
      </c>
      <c r="I23" s="164">
        <v>101</v>
      </c>
      <c r="J23" s="164">
        <v>103</v>
      </c>
      <c r="K23" s="165">
        <f t="shared" si="14"/>
      </c>
      <c r="L23" s="152">
        <f t="shared" si="15"/>
      </c>
      <c r="M23" s="164">
        <v>136</v>
      </c>
      <c r="N23" s="164">
        <v>135</v>
      </c>
      <c r="O23" s="164">
        <v>151</v>
      </c>
      <c r="P23" s="165">
        <f t="shared" si="16"/>
      </c>
      <c r="Q23" s="152">
        <f t="shared" si="17"/>
      </c>
      <c r="R23" s="164">
        <v>405</v>
      </c>
      <c r="S23" s="164">
        <v>404</v>
      </c>
      <c r="T23" s="164">
        <v>421</v>
      </c>
      <c r="U23" s="165">
        <f t="shared" si="18"/>
      </c>
      <c r="V23" s="152">
        <f t="shared" si="19"/>
      </c>
    </row>
    <row r="24">
      <c r="A24" s="150">
        <v>17</v>
      </c>
      <c r="B24" s="150" t="s">
        <v>28</v>
      </c>
      <c r="C24" s="164">
        <v>11</v>
      </c>
      <c r="D24" s="164">
        <v>11</v>
      </c>
      <c r="E24" s="164">
        <v>0</v>
      </c>
      <c r="F24" s="165">
        <f t="shared" si="12"/>
      </c>
      <c r="G24" s="152">
        <f t="shared" si="13"/>
      </c>
      <c r="H24" s="164">
        <v>4</v>
      </c>
      <c r="I24" s="164">
        <v>4</v>
      </c>
      <c r="J24" s="164">
        <v>0</v>
      </c>
      <c r="K24" s="165">
        <f t="shared" si="14"/>
      </c>
      <c r="L24" s="152">
        <f t="shared" si="15"/>
      </c>
      <c r="M24" s="164">
        <v>15</v>
      </c>
      <c r="N24" s="164">
        <v>15</v>
      </c>
      <c r="O24" s="164">
        <v>0</v>
      </c>
      <c r="P24" s="165">
        <f t="shared" si="16"/>
      </c>
      <c r="Q24" s="152">
        <f t="shared" si="17"/>
      </c>
      <c r="R24" s="164">
        <v>30</v>
      </c>
      <c r="S24" s="164">
        <v>30</v>
      </c>
      <c r="T24" s="164">
        <v>0</v>
      </c>
      <c r="U24" s="165">
        <f t="shared" si="18"/>
      </c>
      <c r="V24" s="152">
        <f t="shared" si="19"/>
      </c>
    </row>
    <row r="25">
      <c r="A25" s="150">
        <v>18</v>
      </c>
      <c r="B25" s="150" t="s">
        <v>29</v>
      </c>
      <c r="C25" s="164">
        <v>18</v>
      </c>
      <c r="D25" s="164">
        <v>18</v>
      </c>
      <c r="E25" s="164">
        <v>18</v>
      </c>
      <c r="F25" s="165">
        <f t="shared" si="12"/>
      </c>
      <c r="G25" s="152">
        <f t="shared" si="13"/>
      </c>
      <c r="H25" s="164">
        <v>18</v>
      </c>
      <c r="I25" s="164">
        <v>18</v>
      </c>
      <c r="J25" s="164">
        <v>18</v>
      </c>
      <c r="K25" s="165">
        <f t="shared" si="14"/>
      </c>
      <c r="L25" s="152">
        <f t="shared" si="15"/>
      </c>
      <c r="M25" s="164">
        <v>20</v>
      </c>
      <c r="N25" s="164">
        <v>20</v>
      </c>
      <c r="O25" s="164">
        <v>20</v>
      </c>
      <c r="P25" s="165">
        <f t="shared" si="16"/>
      </c>
      <c r="Q25" s="152">
        <f t="shared" si="17"/>
      </c>
      <c r="R25" s="164">
        <v>56</v>
      </c>
      <c r="S25" s="164">
        <v>56</v>
      </c>
      <c r="T25" s="164">
        <v>56</v>
      </c>
      <c r="U25" s="165">
        <f t="shared" si="18"/>
      </c>
      <c r="V25" s="152">
        <f t="shared" si="19"/>
      </c>
    </row>
    <row r="26">
      <c r="A26" s="150">
        <v>19</v>
      </c>
      <c r="B26" s="150" t="s">
        <v>30</v>
      </c>
      <c r="C26" s="164">
        <v>16</v>
      </c>
      <c r="D26" s="164">
        <v>16</v>
      </c>
      <c r="E26" s="164">
        <v>20</v>
      </c>
      <c r="F26" s="165">
        <f t="shared" si="12"/>
      </c>
      <c r="G26" s="152">
        <f t="shared" si="13"/>
      </c>
      <c r="H26" s="164">
        <v>22</v>
      </c>
      <c r="I26" s="164">
        <v>22</v>
      </c>
      <c r="J26" s="164">
        <v>44</v>
      </c>
      <c r="K26" s="165">
        <f t="shared" si="14"/>
      </c>
      <c r="L26" s="152">
        <f t="shared" si="15"/>
      </c>
      <c r="M26" s="164">
        <v>27</v>
      </c>
      <c r="N26" s="164">
        <v>27</v>
      </c>
      <c r="O26" s="164">
        <v>55</v>
      </c>
      <c r="P26" s="165">
        <f t="shared" si="16"/>
      </c>
      <c r="Q26" s="152">
        <f t="shared" si="17"/>
      </c>
      <c r="R26" s="164">
        <v>65</v>
      </c>
      <c r="S26" s="164">
        <v>65</v>
      </c>
      <c r="T26" s="164">
        <v>119</v>
      </c>
      <c r="U26" s="165">
        <f t="shared" si="18"/>
      </c>
      <c r="V26" s="152">
        <f t="shared" si="19"/>
      </c>
    </row>
    <row r="27">
      <c r="A27" s="150">
        <v>20</v>
      </c>
      <c r="B27" s="150" t="s">
        <v>31</v>
      </c>
      <c r="C27" s="164">
        <v>2</v>
      </c>
      <c r="D27" s="164">
        <v>2</v>
      </c>
      <c r="E27" s="164">
        <v>0</v>
      </c>
      <c r="F27" s="165">
        <f t="shared" si="12"/>
      </c>
      <c r="G27" s="152">
        <f t="shared" si="13"/>
      </c>
      <c r="H27" s="164">
        <v>15</v>
      </c>
      <c r="I27" s="164">
        <v>15</v>
      </c>
      <c r="J27" s="164">
        <v>0</v>
      </c>
      <c r="K27" s="165">
        <f t="shared" si="14"/>
      </c>
      <c r="L27" s="152">
        <f t="shared" si="15"/>
      </c>
      <c r="M27" s="164">
        <v>10</v>
      </c>
      <c r="N27" s="164">
        <v>10</v>
      </c>
      <c r="O27" s="164">
        <v>0</v>
      </c>
      <c r="P27" s="165">
        <f t="shared" si="16"/>
      </c>
      <c r="Q27" s="152">
        <f t="shared" si="17"/>
      </c>
      <c r="R27" s="164">
        <v>27</v>
      </c>
      <c r="S27" s="164">
        <v>27</v>
      </c>
      <c r="T27" s="164">
        <v>0</v>
      </c>
      <c r="U27" s="165">
        <f t="shared" si="18"/>
      </c>
      <c r="V27" s="152">
        <f t="shared" si="19"/>
      </c>
    </row>
    <row r="28">
      <c r="A28" s="150">
        <v>21</v>
      </c>
      <c r="B28" s="150" t="s">
        <v>32</v>
      </c>
      <c r="C28" s="164">
        <v>0</v>
      </c>
      <c r="D28" s="164">
        <v>0</v>
      </c>
      <c r="E28" s="164">
        <v>0</v>
      </c>
      <c r="F28" s="165">
        <f t="shared" si="12"/>
      </c>
      <c r="G28" s="152">
        <f t="shared" si="13"/>
      </c>
      <c r="H28" s="164">
        <v>0</v>
      </c>
      <c r="I28" s="164">
        <v>0</v>
      </c>
      <c r="J28" s="164">
        <v>0</v>
      </c>
      <c r="K28" s="165">
        <f t="shared" si="14"/>
      </c>
      <c r="L28" s="152">
        <f t="shared" si="15"/>
      </c>
      <c r="M28" s="164">
        <v>0</v>
      </c>
      <c r="N28" s="164">
        <v>0</v>
      </c>
      <c r="O28" s="164">
        <v>0</v>
      </c>
      <c r="P28" s="165">
        <f t="shared" si="16"/>
      </c>
      <c r="Q28" s="152">
        <f t="shared" si="17"/>
      </c>
      <c r="R28" s="164">
        <v>0</v>
      </c>
      <c r="S28" s="164">
        <v>0</v>
      </c>
      <c r="T28" s="164">
        <v>0</v>
      </c>
      <c r="U28" s="165">
        <f t="shared" si="18"/>
      </c>
      <c r="V28" s="152">
        <f t="shared" si="19"/>
      </c>
    </row>
    <row r="29" ht="13.5" s="93" customFormat="1">
      <c r="A29" s="57"/>
      <c r="B29" s="57" t="s">
        <v>33</v>
      </c>
      <c r="C29" s="58">
        <f>SUM(C8:C28)</f>
      </c>
      <c r="D29" s="58">
        <f>SUM(D8:D28)</f>
      </c>
      <c r="E29" s="58">
        <f>SUM(E8:E28)</f>
      </c>
      <c r="F29" s="74">
        <f ref="F29:F30" t="shared" si="20">+(E29-C29)</f>
      </c>
      <c r="G29" s="75">
        <f ref="G29:G30" t="shared" si="21">IF(C29=0,"",(E29-C29)/C29*100)</f>
      </c>
      <c r="H29" s="58">
        <f>SUM(H8:H28)</f>
      </c>
      <c r="I29" s="58">
        <f>SUM(I8:I28)</f>
      </c>
      <c r="J29" s="58">
        <f>SUM(J8:J28)</f>
      </c>
      <c r="K29" s="74">
        <f ref="K29:K30" t="shared" si="22">+(J29-H29)</f>
      </c>
      <c r="L29" s="75">
        <f ref="L29:L30" t="shared" si="23">IF(H29=0,"",(J29-H29)/H29*100)</f>
      </c>
      <c r="M29" s="58">
        <f>SUM(M8:M28)</f>
      </c>
      <c r="N29" s="58">
        <f>SUM(N8:N28)</f>
      </c>
      <c r="O29" s="58">
        <f>SUM(O8:O28)</f>
      </c>
      <c r="P29" s="74">
        <f ref="P29:P30" t="shared" si="24">+(O29-M29)</f>
      </c>
      <c r="Q29" s="75">
        <f ref="Q29:Q30" t="shared" si="25">IF(M29=0,"",(O29-M29)/M29*100)</f>
      </c>
      <c r="R29" s="58">
        <f>SUM(R8:R28)</f>
      </c>
      <c r="S29" s="58">
        <f>SUM(S8:S28)</f>
      </c>
      <c r="T29" s="58">
        <f>SUM(T8:T28)</f>
      </c>
      <c r="U29" s="74">
        <f ref="U29:U30" t="shared" si="26">+(T29-R29)</f>
      </c>
      <c r="V29" s="75">
        <f ref="V29:V30" t="shared" si="27">IF(R29=0,"",(T29-R29)/R29*100)</f>
      </c>
      <c r="HV29" s="94"/>
      <c r="HW29" s="94"/>
      <c r="HX29" s="94"/>
      <c r="HY29" s="94"/>
      <c r="HZ29" s="94"/>
      <c r="IA29" s="94"/>
      <c r="IB29" s="94"/>
      <c r="IC29" s="94"/>
      <c r="ID29" s="94"/>
      <c r="IE29" s="94"/>
      <c r="IF29" s="94"/>
      <c r="IG29" s="94"/>
      <c r="IH29" s="94"/>
      <c r="II29" s="94"/>
      <c r="IJ29" s="94"/>
      <c r="IK29" s="94"/>
      <c r="IL29" s="94"/>
      <c r="IM29" s="94"/>
      <c r="IN29" s="94"/>
      <c r="IO29" s="94"/>
      <c r="IP29" s="94"/>
      <c r="IQ29" s="94"/>
      <c r="IR29" s="94"/>
      <c r="IS29" s="94"/>
      <c r="IT29" s="94"/>
      <c r="IU29" s="94"/>
      <c r="IV29" s="94"/>
    </row>
    <row r="30">
      <c r="A30" s="150">
        <v>22</v>
      </c>
      <c r="B30" s="150" t="s">
        <v>34</v>
      </c>
      <c r="C30" s="165">
        <v>23</v>
      </c>
      <c r="D30" s="165">
        <v>18</v>
      </c>
      <c r="E30" s="165">
        <v>26</v>
      </c>
      <c r="F30" s="165">
        <f t="shared" si="20"/>
      </c>
      <c r="G30" s="152">
        <f t="shared" si="21"/>
      </c>
      <c r="H30" s="165">
        <v>47</v>
      </c>
      <c r="I30" s="165">
        <v>47</v>
      </c>
      <c r="J30" s="165">
        <v>41</v>
      </c>
      <c r="K30" s="165">
        <f t="shared" si="22"/>
      </c>
      <c r="L30" s="152">
        <f t="shared" si="23"/>
      </c>
      <c r="M30" s="165">
        <v>32</v>
      </c>
      <c r="N30" s="165">
        <v>32</v>
      </c>
      <c r="O30" s="165">
        <v>33</v>
      </c>
      <c r="P30" s="165">
        <f t="shared" si="24"/>
      </c>
      <c r="Q30" s="152">
        <f t="shared" si="25"/>
      </c>
      <c r="R30" s="165">
        <v>102</v>
      </c>
      <c r="S30" s="165">
        <v>97</v>
      </c>
      <c r="T30" s="165">
        <v>100</v>
      </c>
      <c r="U30" s="165">
        <f t="shared" si="26"/>
      </c>
      <c r="V30" s="152">
        <f t="shared" si="27"/>
      </c>
    </row>
    <row r="31">
      <c r="A31" s="150">
        <v>23</v>
      </c>
      <c r="B31" s="150" t="s">
        <v>35</v>
      </c>
      <c r="C31" s="165">
        <v>20</v>
      </c>
      <c r="D31" s="165">
        <v>16</v>
      </c>
      <c r="E31" s="165">
        <v>22</v>
      </c>
      <c r="F31" s="165">
        <f ref="F31:F48" t="shared" si="28">+(E31-C31)</f>
      </c>
      <c r="G31" s="152">
        <f ref="G31:G48" t="shared" si="29">IF(C31=0,"",(E31-C31)/C31*100)</f>
      </c>
      <c r="H31" s="165">
        <v>62</v>
      </c>
      <c r="I31" s="165">
        <v>53</v>
      </c>
      <c r="J31" s="165">
        <v>63</v>
      </c>
      <c r="K31" s="165">
        <f ref="K31:K48" t="shared" si="30">+(J31-H31)</f>
      </c>
      <c r="L31" s="152">
        <f ref="L31:L48" t="shared" si="31">IF(H31=0,"",(J31-H31)/H31*100)</f>
      </c>
      <c r="M31" s="165">
        <v>31</v>
      </c>
      <c r="N31" s="165">
        <v>28</v>
      </c>
      <c r="O31" s="165">
        <v>33</v>
      </c>
      <c r="P31" s="165">
        <f ref="P31:P48" t="shared" si="32">+(O31-M31)</f>
      </c>
      <c r="Q31" s="152">
        <f ref="Q31:Q48" t="shared" si="33">IF(M31=0,"",(O31-M31)/M31*100)</f>
      </c>
      <c r="R31" s="165">
        <v>113</v>
      </c>
      <c r="S31" s="165">
        <v>97</v>
      </c>
      <c r="T31" s="165">
        <v>118</v>
      </c>
      <c r="U31" s="165">
        <f ref="U31:U48" t="shared" si="34">+(T31-R31)</f>
      </c>
      <c r="V31" s="152">
        <f ref="V31:V48" t="shared" si="35">IF(R31=0,"",(T31-R31)/R31*100)</f>
      </c>
    </row>
    <row r="32">
      <c r="A32" s="150">
        <v>24</v>
      </c>
      <c r="B32" s="150" t="s">
        <v>36</v>
      </c>
      <c r="C32" s="164">
        <v>0</v>
      </c>
      <c r="D32" s="164">
        <v>0</v>
      </c>
      <c r="E32" s="164">
        <v>0</v>
      </c>
      <c r="F32" s="165">
        <f t="shared" si="28"/>
      </c>
      <c r="G32" s="152">
        <f t="shared" si="29"/>
      </c>
      <c r="H32" s="164">
        <v>1</v>
      </c>
      <c r="I32" s="164">
        <v>0</v>
      </c>
      <c r="J32" s="164">
        <v>1</v>
      </c>
      <c r="K32" s="165">
        <f t="shared" si="30"/>
      </c>
      <c r="L32" s="152">
        <f t="shared" si="31"/>
      </c>
      <c r="M32" s="164">
        <v>1</v>
      </c>
      <c r="N32" s="164">
        <v>1</v>
      </c>
      <c r="O32" s="164">
        <v>1</v>
      </c>
      <c r="P32" s="165">
        <f t="shared" si="32"/>
      </c>
      <c r="Q32" s="152">
        <f t="shared" si="33"/>
      </c>
      <c r="R32" s="164">
        <v>2</v>
      </c>
      <c r="S32" s="164">
        <v>1</v>
      </c>
      <c r="T32" s="164">
        <v>2</v>
      </c>
      <c r="U32" s="165">
        <f t="shared" si="34"/>
      </c>
      <c r="V32" s="152">
        <f t="shared" si="35"/>
      </c>
    </row>
    <row r="33">
      <c r="A33" s="150">
        <v>25</v>
      </c>
      <c r="B33" s="150" t="s">
        <v>37</v>
      </c>
      <c r="C33" s="164">
        <v>6</v>
      </c>
      <c r="D33" s="164">
        <v>6</v>
      </c>
      <c r="E33" s="164">
        <v>6</v>
      </c>
      <c r="F33" s="165">
        <f t="shared" si="28"/>
      </c>
      <c r="G33" s="152">
        <f t="shared" si="29"/>
      </c>
      <c r="H33" s="164">
        <v>5</v>
      </c>
      <c r="I33" s="164">
        <v>5</v>
      </c>
      <c r="J33" s="164">
        <v>5</v>
      </c>
      <c r="K33" s="165">
        <f t="shared" si="30"/>
      </c>
      <c r="L33" s="152">
        <f t="shared" si="31"/>
      </c>
      <c r="M33" s="164">
        <v>1</v>
      </c>
      <c r="N33" s="164">
        <v>1</v>
      </c>
      <c r="O33" s="164">
        <v>1</v>
      </c>
      <c r="P33" s="165">
        <f t="shared" si="32"/>
      </c>
      <c r="Q33" s="152">
        <f t="shared" si="33"/>
      </c>
      <c r="R33" s="164">
        <v>12</v>
      </c>
      <c r="S33" s="164">
        <v>12</v>
      </c>
      <c r="T33" s="164">
        <v>12</v>
      </c>
      <c r="U33" s="165">
        <f t="shared" si="34"/>
      </c>
      <c r="V33" s="152">
        <f t="shared" si="35"/>
      </c>
    </row>
    <row r="34">
      <c r="A34" s="150">
        <v>26</v>
      </c>
      <c r="B34" s="150" t="s">
        <v>38</v>
      </c>
      <c r="C34" s="164">
        <v>0</v>
      </c>
      <c r="D34" s="164">
        <v>0</v>
      </c>
      <c r="E34" s="164">
        <v>0</v>
      </c>
      <c r="F34" s="165">
        <f t="shared" si="28"/>
      </c>
      <c r="G34" s="152">
        <f t="shared" si="29"/>
      </c>
      <c r="H34" s="164">
        <v>0</v>
      </c>
      <c r="I34" s="164">
        <v>0</v>
      </c>
      <c r="J34" s="164">
        <v>0</v>
      </c>
      <c r="K34" s="165">
        <f t="shared" si="30"/>
      </c>
      <c r="L34" s="152">
        <f t="shared" si="31"/>
      </c>
      <c r="M34" s="164">
        <v>3</v>
      </c>
      <c r="N34" s="164">
        <v>3</v>
      </c>
      <c r="O34" s="164">
        <v>3</v>
      </c>
      <c r="P34" s="165">
        <f t="shared" si="32"/>
      </c>
      <c r="Q34" s="152">
        <f t="shared" si="33"/>
      </c>
      <c r="R34" s="164">
        <v>3</v>
      </c>
      <c r="S34" s="164">
        <v>3</v>
      </c>
      <c r="T34" s="164">
        <v>3</v>
      </c>
      <c r="U34" s="165">
        <f t="shared" si="34"/>
      </c>
      <c r="V34" s="152">
        <f t="shared" si="35"/>
      </c>
    </row>
    <row r="35">
      <c r="A35" s="150">
        <v>27</v>
      </c>
      <c r="B35" s="150" t="s">
        <v>39</v>
      </c>
      <c r="C35" s="164">
        <v>33</v>
      </c>
      <c r="D35" s="164">
        <v>33</v>
      </c>
      <c r="E35" s="164">
        <v>39</v>
      </c>
      <c r="F35" s="165">
        <f t="shared" si="28"/>
      </c>
      <c r="G35" s="152">
        <f t="shared" si="29"/>
      </c>
      <c r="H35" s="164">
        <v>31</v>
      </c>
      <c r="I35" s="164">
        <v>30</v>
      </c>
      <c r="J35" s="164">
        <v>35</v>
      </c>
      <c r="K35" s="165">
        <f t="shared" si="30"/>
      </c>
      <c r="L35" s="152">
        <f t="shared" si="31"/>
      </c>
      <c r="M35" s="164">
        <v>26</v>
      </c>
      <c r="N35" s="164">
        <v>26</v>
      </c>
      <c r="O35" s="164">
        <v>27</v>
      </c>
      <c r="P35" s="165">
        <f t="shared" si="32"/>
      </c>
      <c r="Q35" s="152">
        <f t="shared" si="33"/>
      </c>
      <c r="R35" s="164">
        <v>90</v>
      </c>
      <c r="S35" s="164">
        <v>89</v>
      </c>
      <c r="T35" s="164">
        <v>101</v>
      </c>
      <c r="U35" s="165">
        <f t="shared" si="34"/>
      </c>
      <c r="V35" s="152">
        <f t="shared" si="35"/>
      </c>
    </row>
    <row r="36">
      <c r="A36" s="150">
        <v>28</v>
      </c>
      <c r="B36" s="150" t="s">
        <v>40</v>
      </c>
      <c r="C36" s="164">
        <v>42</v>
      </c>
      <c r="D36" s="164">
        <v>17</v>
      </c>
      <c r="E36" s="164">
        <v>42</v>
      </c>
      <c r="F36" s="165">
        <f t="shared" si="28"/>
      </c>
      <c r="G36" s="152">
        <f t="shared" si="29"/>
      </c>
      <c r="H36" s="164">
        <v>25</v>
      </c>
      <c r="I36" s="164">
        <v>25</v>
      </c>
      <c r="J36" s="164">
        <v>25</v>
      </c>
      <c r="K36" s="165">
        <f t="shared" si="30"/>
      </c>
      <c r="L36" s="152">
        <f t="shared" si="31"/>
      </c>
      <c r="M36" s="164">
        <v>34</v>
      </c>
      <c r="N36" s="164">
        <v>34</v>
      </c>
      <c r="O36" s="164">
        <v>34</v>
      </c>
      <c r="P36" s="165">
        <f t="shared" si="32"/>
      </c>
      <c r="Q36" s="152">
        <f t="shared" si="33"/>
      </c>
      <c r="R36" s="164">
        <v>101</v>
      </c>
      <c r="S36" s="164">
        <v>76</v>
      </c>
      <c r="T36" s="164">
        <v>101</v>
      </c>
      <c r="U36" s="165">
        <f t="shared" si="34"/>
      </c>
      <c r="V36" s="152">
        <f t="shared" si="35"/>
      </c>
    </row>
    <row r="37">
      <c r="A37" s="150">
        <v>29</v>
      </c>
      <c r="B37" s="150" t="s">
        <v>41</v>
      </c>
      <c r="C37" s="164">
        <v>22</v>
      </c>
      <c r="D37" s="164">
        <v>22</v>
      </c>
      <c r="E37" s="164">
        <v>22</v>
      </c>
      <c r="F37" s="165">
        <f t="shared" si="28"/>
      </c>
      <c r="G37" s="152">
        <f t="shared" si="29"/>
      </c>
      <c r="H37" s="164">
        <v>25</v>
      </c>
      <c r="I37" s="164">
        <v>25</v>
      </c>
      <c r="J37" s="164">
        <v>25</v>
      </c>
      <c r="K37" s="165">
        <f t="shared" si="30"/>
      </c>
      <c r="L37" s="152">
        <f t="shared" si="31"/>
      </c>
      <c r="M37" s="164">
        <v>22</v>
      </c>
      <c r="N37" s="164">
        <v>22</v>
      </c>
      <c r="O37" s="164">
        <v>22</v>
      </c>
      <c r="P37" s="165">
        <f t="shared" si="32"/>
      </c>
      <c r="Q37" s="152">
        <f t="shared" si="33"/>
      </c>
      <c r="R37" s="164">
        <v>69</v>
      </c>
      <c r="S37" s="164">
        <v>69</v>
      </c>
      <c r="T37" s="164">
        <v>69</v>
      </c>
      <c r="U37" s="165">
        <f t="shared" si="34"/>
      </c>
      <c r="V37" s="152">
        <f t="shared" si="35"/>
      </c>
    </row>
    <row r="38">
      <c r="A38" s="150">
        <v>30</v>
      </c>
      <c r="B38" s="150" t="s">
        <v>42</v>
      </c>
      <c r="C38" s="164">
        <v>0</v>
      </c>
      <c r="D38" s="164">
        <v>0</v>
      </c>
      <c r="E38" s="164">
        <v>4</v>
      </c>
      <c r="F38" s="165">
        <f t="shared" si="28"/>
      </c>
      <c r="G38" s="152">
        <f t="shared" si="29"/>
      </c>
      <c r="H38" s="164">
        <v>0</v>
      </c>
      <c r="I38" s="164">
        <v>0</v>
      </c>
      <c r="J38" s="164">
        <v>14</v>
      </c>
      <c r="K38" s="165">
        <f t="shared" si="30"/>
      </c>
      <c r="L38" s="152">
        <f t="shared" si="31"/>
      </c>
      <c r="M38" s="164">
        <v>0</v>
      </c>
      <c r="N38" s="164">
        <v>0</v>
      </c>
      <c r="O38" s="164">
        <v>7</v>
      </c>
      <c r="P38" s="165">
        <f t="shared" si="32"/>
      </c>
      <c r="Q38" s="152">
        <f t="shared" si="33"/>
      </c>
      <c r="R38" s="164">
        <v>0</v>
      </c>
      <c r="S38" s="164">
        <v>0</v>
      </c>
      <c r="T38" s="164">
        <v>25</v>
      </c>
      <c r="U38" s="165">
        <f t="shared" si="34"/>
      </c>
      <c r="V38" s="152">
        <f t="shared" si="35"/>
      </c>
    </row>
    <row r="39">
      <c r="A39" s="150">
        <v>31</v>
      </c>
      <c r="B39" s="150" t="s">
        <v>43</v>
      </c>
      <c r="C39" s="164">
        <v>11</v>
      </c>
      <c r="D39" s="164">
        <v>11</v>
      </c>
      <c r="E39" s="164">
        <v>11</v>
      </c>
      <c r="F39" s="165">
        <f t="shared" si="28"/>
      </c>
      <c r="G39" s="152">
        <f t="shared" si="29"/>
      </c>
      <c r="H39" s="164">
        <v>12</v>
      </c>
      <c r="I39" s="164">
        <v>10</v>
      </c>
      <c r="J39" s="164">
        <v>12</v>
      </c>
      <c r="K39" s="165">
        <f t="shared" si="30"/>
      </c>
      <c r="L39" s="152">
        <f t="shared" si="31"/>
      </c>
      <c r="M39" s="164">
        <v>24</v>
      </c>
      <c r="N39" s="164">
        <v>24</v>
      </c>
      <c r="O39" s="164">
        <v>24</v>
      </c>
      <c r="P39" s="165">
        <f t="shared" si="32"/>
      </c>
      <c r="Q39" s="152">
        <f t="shared" si="33"/>
      </c>
      <c r="R39" s="164">
        <v>47</v>
      </c>
      <c r="S39" s="164">
        <v>45</v>
      </c>
      <c r="T39" s="164">
        <v>47</v>
      </c>
      <c r="U39" s="165">
        <f t="shared" si="34"/>
      </c>
      <c r="V39" s="152">
        <f t="shared" si="35"/>
      </c>
    </row>
    <row r="40">
      <c r="A40" s="150">
        <v>32</v>
      </c>
      <c r="B40" s="150" t="s">
        <v>44</v>
      </c>
      <c r="C40" s="164">
        <v>0</v>
      </c>
      <c r="D40" s="164">
        <v>0</v>
      </c>
      <c r="E40" s="164">
        <v>0</v>
      </c>
      <c r="F40" s="165">
        <f t="shared" si="28"/>
      </c>
      <c r="G40" s="152">
        <f t="shared" si="29"/>
      </c>
      <c r="H40" s="164">
        <v>0</v>
      </c>
      <c r="I40" s="164">
        <v>0</v>
      </c>
      <c r="J40" s="164">
        <v>0</v>
      </c>
      <c r="K40" s="165">
        <f t="shared" si="30"/>
      </c>
      <c r="L40" s="152">
        <f t="shared" si="31"/>
      </c>
      <c r="M40" s="164">
        <v>1</v>
      </c>
      <c r="N40" s="164">
        <v>1</v>
      </c>
      <c r="O40" s="164">
        <v>1</v>
      </c>
      <c r="P40" s="165">
        <f t="shared" si="32"/>
      </c>
      <c r="Q40" s="152">
        <f t="shared" si="33"/>
      </c>
      <c r="R40" s="164">
        <v>1</v>
      </c>
      <c r="S40" s="164">
        <v>1</v>
      </c>
      <c r="T40" s="164">
        <v>1</v>
      </c>
      <c r="U40" s="165">
        <f t="shared" si="34"/>
      </c>
      <c r="V40" s="152">
        <f t="shared" si="35"/>
      </c>
    </row>
    <row r="41">
      <c r="A41" s="150">
        <v>33</v>
      </c>
      <c r="B41" s="150" t="s">
        <v>45</v>
      </c>
      <c r="C41" s="164">
        <v>0</v>
      </c>
      <c r="D41" s="164">
        <v>0</v>
      </c>
      <c r="E41" s="164">
        <v>0</v>
      </c>
      <c r="F41" s="165">
        <f t="shared" si="28"/>
      </c>
      <c r="G41" s="152">
        <f t="shared" si="29"/>
      </c>
      <c r="H41" s="164">
        <v>0</v>
      </c>
      <c r="I41" s="164">
        <v>3</v>
      </c>
      <c r="J41" s="164">
        <v>0</v>
      </c>
      <c r="K41" s="165">
        <f t="shared" si="30"/>
      </c>
      <c r="L41" s="152">
        <f t="shared" si="31"/>
      </c>
      <c r="M41" s="164">
        <v>5</v>
      </c>
      <c r="N41" s="164">
        <v>2</v>
      </c>
      <c r="O41" s="164">
        <v>5</v>
      </c>
      <c r="P41" s="165">
        <f t="shared" si="32"/>
      </c>
      <c r="Q41" s="152">
        <f t="shared" si="33"/>
      </c>
      <c r="R41" s="164">
        <v>5</v>
      </c>
      <c r="S41" s="164">
        <v>5</v>
      </c>
      <c r="T41" s="164">
        <v>5</v>
      </c>
      <c r="U41" s="165">
        <f t="shared" si="34"/>
      </c>
      <c r="V41" s="152">
        <f t="shared" si="35"/>
      </c>
    </row>
    <row r="42">
      <c r="A42" s="150">
        <v>34</v>
      </c>
      <c r="B42" s="150" t="s">
        <v>46</v>
      </c>
      <c r="C42" s="164">
        <v>0</v>
      </c>
      <c r="D42" s="164">
        <v>0</v>
      </c>
      <c r="E42" s="164">
        <v>0</v>
      </c>
      <c r="F42" s="165">
        <f t="shared" si="28"/>
      </c>
      <c r="G42" s="152">
        <f t="shared" si="29"/>
      </c>
      <c r="H42" s="164">
        <v>0</v>
      </c>
      <c r="I42" s="164">
        <v>0</v>
      </c>
      <c r="J42" s="164">
        <v>0</v>
      </c>
      <c r="K42" s="165">
        <f t="shared" si="30"/>
      </c>
      <c r="L42" s="152">
        <f t="shared" si="31"/>
      </c>
      <c r="M42" s="164">
        <v>1</v>
      </c>
      <c r="N42" s="164">
        <v>0</v>
      </c>
      <c r="O42" s="164">
        <v>1</v>
      </c>
      <c r="P42" s="165">
        <f t="shared" si="32"/>
      </c>
      <c r="Q42" s="152">
        <f t="shared" si="33"/>
      </c>
      <c r="R42" s="164">
        <v>1</v>
      </c>
      <c r="S42" s="164">
        <v>0</v>
      </c>
      <c r="T42" s="164">
        <v>1</v>
      </c>
      <c r="U42" s="165">
        <f t="shared" si="34"/>
      </c>
      <c r="V42" s="152">
        <f t="shared" si="35"/>
      </c>
    </row>
    <row r="43">
      <c r="A43" s="150">
        <v>35</v>
      </c>
      <c r="B43" s="150" t="s">
        <v>47</v>
      </c>
      <c r="C43" s="164">
        <v>3</v>
      </c>
      <c r="D43" s="164">
        <v>2</v>
      </c>
      <c r="E43" s="164">
        <v>3</v>
      </c>
      <c r="F43" s="165">
        <f t="shared" si="28"/>
      </c>
      <c r="G43" s="152">
        <f t="shared" si="29"/>
      </c>
      <c r="H43" s="164">
        <v>6</v>
      </c>
      <c r="I43" s="164">
        <v>6</v>
      </c>
      <c r="J43" s="164">
        <v>6</v>
      </c>
      <c r="K43" s="165">
        <f t="shared" si="30"/>
      </c>
      <c r="L43" s="152">
        <f t="shared" si="31"/>
      </c>
      <c r="M43" s="164">
        <v>13</v>
      </c>
      <c r="N43" s="164">
        <v>13</v>
      </c>
      <c r="O43" s="164">
        <v>13</v>
      </c>
      <c r="P43" s="165">
        <f t="shared" si="32"/>
      </c>
      <c r="Q43" s="152">
        <f t="shared" si="33"/>
      </c>
      <c r="R43" s="164">
        <v>22</v>
      </c>
      <c r="S43" s="164">
        <v>21</v>
      </c>
      <c r="T43" s="164">
        <v>22</v>
      </c>
      <c r="U43" s="165">
        <f t="shared" si="34"/>
      </c>
      <c r="V43" s="152">
        <f t="shared" si="35"/>
      </c>
    </row>
    <row r="44">
      <c r="A44" s="150">
        <v>36</v>
      </c>
      <c r="B44" s="150" t="s">
        <v>48</v>
      </c>
      <c r="C44" s="164">
        <v>0</v>
      </c>
      <c r="D44" s="164">
        <v>0</v>
      </c>
      <c r="E44" s="164">
        <v>0</v>
      </c>
      <c r="F44" s="165">
        <f t="shared" si="28"/>
      </c>
      <c r="G44" s="152">
        <f t="shared" si="29"/>
      </c>
      <c r="H44" s="164">
        <v>2</v>
      </c>
      <c r="I44" s="164">
        <v>2</v>
      </c>
      <c r="J44" s="164">
        <v>2</v>
      </c>
      <c r="K44" s="165">
        <f t="shared" si="30"/>
      </c>
      <c r="L44" s="152">
        <f t="shared" si="31"/>
      </c>
      <c r="M44" s="164">
        <v>2</v>
      </c>
      <c r="N44" s="164">
        <v>2</v>
      </c>
      <c r="O44" s="164">
        <v>2</v>
      </c>
      <c r="P44" s="165">
        <f t="shared" si="32"/>
      </c>
      <c r="Q44" s="152">
        <f t="shared" si="33"/>
      </c>
      <c r="R44" s="164">
        <v>4</v>
      </c>
      <c r="S44" s="164">
        <v>4</v>
      </c>
      <c r="T44" s="164">
        <v>4</v>
      </c>
      <c r="U44" s="165">
        <f t="shared" si="34"/>
      </c>
      <c r="V44" s="152">
        <f t="shared" si="35"/>
      </c>
    </row>
    <row r="45">
      <c r="A45" s="150">
        <v>37</v>
      </c>
      <c r="B45" s="150" t="s">
        <v>49</v>
      </c>
      <c r="C45" s="164">
        <v>2</v>
      </c>
      <c r="D45" s="164">
        <v>2</v>
      </c>
      <c r="E45" s="164">
        <v>3</v>
      </c>
      <c r="F45" s="165">
        <f t="shared" si="28"/>
      </c>
      <c r="G45" s="152">
        <f t="shared" si="29"/>
      </c>
      <c r="H45" s="164">
        <v>0</v>
      </c>
      <c r="I45" s="164">
        <v>0</v>
      </c>
      <c r="J45" s="164">
        <v>0</v>
      </c>
      <c r="K45" s="165">
        <f t="shared" si="30"/>
      </c>
      <c r="L45" s="152">
        <f t="shared" si="31"/>
      </c>
      <c r="M45" s="164">
        <v>1</v>
      </c>
      <c r="N45" s="164">
        <v>1</v>
      </c>
      <c r="O45" s="164">
        <v>1</v>
      </c>
      <c r="P45" s="165">
        <f t="shared" si="32"/>
      </c>
      <c r="Q45" s="152">
        <f t="shared" si="33"/>
      </c>
      <c r="R45" s="164">
        <v>3</v>
      </c>
      <c r="S45" s="164">
        <v>3</v>
      </c>
      <c r="T45" s="164">
        <v>4</v>
      </c>
      <c r="U45" s="165">
        <f t="shared" si="34"/>
      </c>
      <c r="V45" s="152">
        <f t="shared" si="35"/>
      </c>
    </row>
    <row r="46">
      <c r="A46" s="150">
        <v>38</v>
      </c>
      <c r="B46" s="150" t="s">
        <v>50</v>
      </c>
      <c r="C46" s="164">
        <v>0</v>
      </c>
      <c r="D46" s="164">
        <v>0</v>
      </c>
      <c r="E46" s="164">
        <v>0</v>
      </c>
      <c r="F46" s="165"/>
      <c r="G46" s="152"/>
      <c r="H46" s="164">
        <v>0</v>
      </c>
      <c r="I46" s="164">
        <v>0</v>
      </c>
      <c r="J46" s="164">
        <v>0</v>
      </c>
      <c r="K46" s="165"/>
      <c r="L46" s="152"/>
      <c r="M46" s="164">
        <v>3</v>
      </c>
      <c r="N46" s="164">
        <v>3</v>
      </c>
      <c r="O46" s="164">
        <v>3</v>
      </c>
      <c r="P46" s="165">
        <f t="shared" si="32"/>
      </c>
      <c r="Q46" s="152"/>
      <c r="R46" s="164">
        <v>3</v>
      </c>
      <c r="S46" s="164">
        <v>3</v>
      </c>
      <c r="T46" s="164">
        <v>3</v>
      </c>
      <c r="U46" s="165">
        <f t="shared" si="34"/>
      </c>
      <c r="V46" s="152"/>
    </row>
    <row r="47">
      <c r="A47" s="150">
        <v>39</v>
      </c>
      <c r="B47" s="150" t="s">
        <v>51</v>
      </c>
      <c r="C47" s="164">
        <v>0</v>
      </c>
      <c r="D47" s="164">
        <v>0</v>
      </c>
      <c r="E47" s="164">
        <v>0</v>
      </c>
      <c r="F47" s="165"/>
      <c r="G47" s="152"/>
      <c r="H47" s="164">
        <v>0</v>
      </c>
      <c r="I47" s="164">
        <v>0</v>
      </c>
      <c r="J47" s="164">
        <v>0</v>
      </c>
      <c r="K47" s="165"/>
      <c r="L47" s="152"/>
      <c r="M47" s="164">
        <v>1</v>
      </c>
      <c r="N47" s="164">
        <v>1</v>
      </c>
      <c r="O47" s="164">
        <v>1</v>
      </c>
      <c r="P47" s="165">
        <f t="shared" si="32"/>
      </c>
      <c r="Q47" s="152"/>
      <c r="R47" s="164">
        <v>1</v>
      </c>
      <c r="S47" s="164">
        <v>1</v>
      </c>
      <c r="T47" s="164">
        <v>1</v>
      </c>
      <c r="U47" s="165">
        <f t="shared" si="34"/>
      </c>
      <c r="V47" s="152"/>
    </row>
    <row r="48">
      <c r="A48" s="150">
        <v>40</v>
      </c>
      <c r="B48" s="150" t="s">
        <v>52</v>
      </c>
      <c r="C48" s="164">
        <v>0</v>
      </c>
      <c r="D48" s="164">
        <v>0</v>
      </c>
      <c r="E48" s="164">
        <v>0</v>
      </c>
      <c r="F48" s="165">
        <f t="shared" si="28"/>
      </c>
      <c r="G48" s="152">
        <f t="shared" si="29"/>
      </c>
      <c r="H48" s="164">
        <v>1</v>
      </c>
      <c r="I48" s="164">
        <v>1</v>
      </c>
      <c r="J48" s="164">
        <v>1</v>
      </c>
      <c r="K48" s="165">
        <f t="shared" si="30"/>
      </c>
      <c r="L48" s="152">
        <f t="shared" si="31"/>
      </c>
      <c r="M48" s="164">
        <v>5</v>
      </c>
      <c r="N48" s="164">
        <v>5</v>
      </c>
      <c r="O48" s="164">
        <v>5</v>
      </c>
      <c r="P48" s="165">
        <f t="shared" si="32"/>
      </c>
      <c r="Q48" s="152">
        <f t="shared" si="33"/>
      </c>
      <c r="R48" s="164">
        <v>6</v>
      </c>
      <c r="S48" s="164">
        <v>6</v>
      </c>
      <c r="T48" s="164">
        <v>6</v>
      </c>
      <c r="U48" s="165">
        <f t="shared" si="34"/>
      </c>
      <c r="V48" s="152">
        <f t="shared" si="35"/>
      </c>
    </row>
    <row r="49" ht="13.5" s="94" customFormat="1">
      <c r="A49" s="64"/>
      <c r="B49" s="57" t="s">
        <v>53</v>
      </c>
      <c r="C49" s="74">
        <f>SUM(C30:C48)</f>
      </c>
      <c r="D49" s="74">
        <f>SUM(D30:D48)</f>
      </c>
      <c r="E49" s="74">
        <f>SUM(E30:E48)</f>
      </c>
      <c r="F49" s="74">
        <f ref="F49:F67" t="shared" si="36">+(E49-C49)</f>
      </c>
      <c r="G49" s="75">
        <f ref="G49:G69" t="shared" si="37">IF(C49=0,"",(E49-C49)/C49*100)</f>
      </c>
      <c r="H49" s="74">
        <f>SUM(H30:H48)</f>
      </c>
      <c r="I49" s="74">
        <f>SUM(I30:I48)</f>
      </c>
      <c r="J49" s="74">
        <f>SUM(J30:J48)</f>
      </c>
      <c r="K49" s="74">
        <f ref="K49:K67" t="shared" si="38">+(J49-H49)</f>
      </c>
      <c r="L49" s="75">
        <f ref="L49:L69" t="shared" si="39">IF(H49=0,"",(J49-H49)/H49*100)</f>
      </c>
      <c r="M49" s="74">
        <f>SUM(M30:M48)</f>
      </c>
      <c r="N49" s="74">
        <f>SUM(N30:N48)</f>
      </c>
      <c r="O49" s="74">
        <f>SUM(O30:O48)</f>
      </c>
      <c r="P49" s="74">
        <f ref="P49:P67" t="shared" si="40">+(O49-M49)</f>
      </c>
      <c r="Q49" s="75">
        <f ref="Q49:Q69" t="shared" si="41">IF(M49=0,"",(O49-M49)/M49*100)</f>
      </c>
      <c r="R49" s="74">
        <f>SUM(R30:R48)</f>
      </c>
      <c r="S49" s="74">
        <f>SUM(S30:S48)</f>
      </c>
      <c r="T49" s="74">
        <f>SUM(T30:T48)</f>
      </c>
      <c r="U49" s="74">
        <f ref="U49:U67" t="shared" si="42">+(T49-R49)</f>
      </c>
      <c r="V49" s="75">
        <f ref="V49:V69" t="shared" si="43">IF(R49=0,"",(T49-R49)/R49*100)</f>
      </c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93"/>
      <c r="DZ49" s="93"/>
      <c r="EA49" s="93"/>
      <c r="EB49" s="93"/>
      <c r="EC49" s="93"/>
      <c r="ED49" s="93"/>
      <c r="EE49" s="93"/>
      <c r="EF49" s="93"/>
      <c r="EG49" s="93"/>
      <c r="EH49" s="93"/>
      <c r="EI49" s="93"/>
      <c r="EJ49" s="93"/>
      <c r="EK49" s="93"/>
      <c r="EL49" s="93"/>
      <c r="EM49" s="93"/>
      <c r="EN49" s="93"/>
      <c r="EO49" s="93"/>
      <c r="EP49" s="93"/>
      <c r="EQ49" s="93"/>
      <c r="ER49" s="93"/>
      <c r="ES49" s="93"/>
      <c r="ET49" s="93"/>
      <c r="EU49" s="93"/>
      <c r="EV49" s="93"/>
      <c r="EW49" s="93"/>
      <c r="EX49" s="93"/>
      <c r="EY49" s="93"/>
      <c r="EZ49" s="93"/>
      <c r="FA49" s="93"/>
      <c r="FB49" s="93"/>
      <c r="FC49" s="93"/>
      <c r="FD49" s="93"/>
      <c r="FE49" s="93"/>
      <c r="FF49" s="93"/>
      <c r="FG49" s="93"/>
      <c r="FH49" s="93"/>
      <c r="FI49" s="93"/>
      <c r="FJ49" s="93"/>
      <c r="FK49" s="93"/>
      <c r="FL49" s="93"/>
      <c r="FM49" s="93"/>
      <c r="FN49" s="93"/>
      <c r="FO49" s="93"/>
      <c r="FP49" s="93"/>
      <c r="FQ49" s="93"/>
      <c r="FR49" s="93"/>
      <c r="FS49" s="93"/>
      <c r="FT49" s="93"/>
      <c r="FU49" s="93"/>
      <c r="FV49" s="93"/>
      <c r="FW49" s="93"/>
      <c r="FX49" s="93"/>
      <c r="FY49" s="93"/>
      <c r="FZ49" s="93"/>
      <c r="GA49" s="93"/>
      <c r="GB49" s="93"/>
      <c r="GC49" s="93"/>
      <c r="GD49" s="93"/>
      <c r="GE49" s="93"/>
      <c r="GF49" s="93"/>
      <c r="GG49" s="93"/>
      <c r="GH49" s="93"/>
      <c r="GI49" s="93"/>
      <c r="GJ49" s="93"/>
      <c r="GK49" s="93"/>
      <c r="GL49" s="93"/>
      <c r="GM49" s="93"/>
      <c r="GN49" s="93"/>
      <c r="GO49" s="93"/>
      <c r="GP49" s="93"/>
      <c r="GQ49" s="93"/>
      <c r="GR49" s="93"/>
      <c r="GS49" s="93"/>
      <c r="GT49" s="93"/>
      <c r="GU49" s="93"/>
      <c r="GV49" s="93"/>
      <c r="GW49" s="93"/>
      <c r="GX49" s="93"/>
      <c r="GY49" s="93"/>
      <c r="GZ49" s="93"/>
      <c r="HA49" s="93"/>
      <c r="HB49" s="93"/>
      <c r="HC49" s="93"/>
      <c r="HD49" s="93"/>
      <c r="HE49" s="93"/>
      <c r="HF49" s="93"/>
      <c r="HG49" s="93"/>
      <c r="HH49" s="93"/>
      <c r="HI49" s="93"/>
      <c r="HJ49" s="93"/>
      <c r="HK49" s="93"/>
      <c r="HL49" s="93"/>
      <c r="HM49" s="93"/>
      <c r="HN49" s="93"/>
      <c r="HO49" s="93"/>
      <c r="HP49" s="93"/>
      <c r="HQ49" s="93"/>
      <c r="HR49" s="93"/>
      <c r="HS49" s="93"/>
      <c r="HT49" s="93"/>
      <c r="HU49" s="93"/>
    </row>
    <row r="50">
      <c r="A50" s="153">
        <v>41</v>
      </c>
      <c r="B50" s="150" t="s">
        <v>54</v>
      </c>
      <c r="C50" s="164">
        <v>188</v>
      </c>
      <c r="D50" s="164">
        <v>184</v>
      </c>
      <c r="E50" s="164">
        <v>189</v>
      </c>
      <c r="F50" s="165">
        <f t="shared" si="36"/>
      </c>
      <c r="G50" s="152">
        <f t="shared" si="37"/>
      </c>
      <c r="H50" s="164">
        <v>65</v>
      </c>
      <c r="I50" s="164">
        <v>68</v>
      </c>
      <c r="J50" s="164">
        <v>66</v>
      </c>
      <c r="K50" s="165">
        <f t="shared" si="38"/>
      </c>
      <c r="L50" s="152">
        <f t="shared" si="39"/>
      </c>
      <c r="M50" s="164">
        <v>42</v>
      </c>
      <c r="N50" s="164">
        <v>42</v>
      </c>
      <c r="O50" s="164">
        <v>42</v>
      </c>
      <c r="P50" s="165">
        <f t="shared" si="40"/>
      </c>
      <c r="Q50" s="152">
        <f t="shared" si="41"/>
      </c>
      <c r="R50" s="164">
        <v>295</v>
      </c>
      <c r="S50" s="164">
        <v>294</v>
      </c>
      <c r="T50" s="164">
        <v>297</v>
      </c>
      <c r="U50" s="165">
        <f t="shared" si="42"/>
      </c>
      <c r="V50" s="152">
        <f t="shared" si="43"/>
      </c>
    </row>
    <row r="51">
      <c r="A51" s="153">
        <v>42</v>
      </c>
      <c r="B51" s="150" t="s">
        <v>55</v>
      </c>
      <c r="C51" s="164">
        <v>0</v>
      </c>
      <c r="D51" s="164">
        <v>0</v>
      </c>
      <c r="E51" s="164">
        <v>0</v>
      </c>
      <c r="F51" s="165">
        <f ref="F51:F56" t="shared" si="44">+(E51-C51)</f>
      </c>
      <c r="G51" s="152">
        <f ref="G51:G56" t="shared" si="45">IF(C51=0,"",(E51-C51)/C51*100)</f>
      </c>
      <c r="H51" s="164">
        <v>0</v>
      </c>
      <c r="I51" s="164">
        <v>0</v>
      </c>
      <c r="J51" s="164">
        <v>0</v>
      </c>
      <c r="K51" s="165">
        <f ref="K51:K56" t="shared" si="46">+(J51-H51)</f>
      </c>
      <c r="L51" s="152">
        <f ref="L51:L56" t="shared" si="47">IF(H51=0,"",(J51-H51)/H51*100)</f>
      </c>
      <c r="M51" s="164">
        <v>3</v>
      </c>
      <c r="N51" s="164">
        <v>3</v>
      </c>
      <c r="O51" s="164">
        <v>3</v>
      </c>
      <c r="P51" s="165">
        <f ref="P51:P56" t="shared" si="48">+(O51-M51)</f>
      </c>
      <c r="Q51" s="152">
        <f ref="Q51:Q56" t="shared" si="49">IF(M51=0,"",(O51-M51)/M51*100)</f>
      </c>
      <c r="R51" s="164">
        <v>3</v>
      </c>
      <c r="S51" s="164">
        <v>3</v>
      </c>
      <c r="T51" s="164">
        <v>3</v>
      </c>
      <c r="U51" s="165">
        <f ref="U51:U56" t="shared" si="50">+(T51-R51)</f>
      </c>
      <c r="V51" s="152">
        <f ref="V51:V56" t="shared" si="51">IF(R51=0,"",(T51-R51)/R51*100)</f>
      </c>
    </row>
    <row r="52">
      <c r="A52" s="153">
        <v>43</v>
      </c>
      <c r="B52" s="150" t="s">
        <v>56</v>
      </c>
      <c r="C52" s="164">
        <v>0</v>
      </c>
      <c r="D52" s="164">
        <v>0</v>
      </c>
      <c r="E52" s="164">
        <v>0</v>
      </c>
      <c r="F52" s="165">
        <f t="shared" si="44"/>
      </c>
      <c r="G52" s="152">
        <f t="shared" si="45"/>
      </c>
      <c r="H52" s="164">
        <v>0</v>
      </c>
      <c r="I52" s="164">
        <v>0</v>
      </c>
      <c r="J52" s="164">
        <v>0</v>
      </c>
      <c r="K52" s="165">
        <f t="shared" si="46"/>
      </c>
      <c r="L52" s="152">
        <f t="shared" si="47"/>
      </c>
      <c r="M52" s="164">
        <v>2</v>
      </c>
      <c r="N52" s="164">
        <v>2</v>
      </c>
      <c r="O52" s="164">
        <v>2</v>
      </c>
      <c r="P52" s="165">
        <f t="shared" si="48"/>
      </c>
      <c r="Q52" s="152">
        <f t="shared" si="49"/>
      </c>
      <c r="R52" s="164">
        <v>2</v>
      </c>
      <c r="S52" s="164">
        <v>2</v>
      </c>
      <c r="T52" s="164">
        <v>2</v>
      </c>
      <c r="U52" s="165">
        <f t="shared" si="50"/>
      </c>
      <c r="V52" s="152">
        <f t="shared" si="51"/>
      </c>
    </row>
    <row r="53">
      <c r="A53" s="153">
        <v>44</v>
      </c>
      <c r="B53" s="150" t="s">
        <v>57</v>
      </c>
      <c r="C53" s="164">
        <v>0</v>
      </c>
      <c r="D53" s="164">
        <v>0</v>
      </c>
      <c r="E53" s="164">
        <v>0</v>
      </c>
      <c r="F53" s="165">
        <f t="shared" si="44"/>
      </c>
      <c r="G53" s="152">
        <f t="shared" si="45"/>
      </c>
      <c r="H53" s="164">
        <v>0</v>
      </c>
      <c r="I53" s="164">
        <v>0</v>
      </c>
      <c r="J53" s="164">
        <v>0</v>
      </c>
      <c r="K53" s="165">
        <f t="shared" si="46"/>
      </c>
      <c r="L53" s="152">
        <f t="shared" si="47"/>
      </c>
      <c r="M53" s="164">
        <v>5</v>
      </c>
      <c r="N53" s="164">
        <v>5</v>
      </c>
      <c r="O53" s="164">
        <v>5</v>
      </c>
      <c r="P53" s="165">
        <f t="shared" si="48"/>
      </c>
      <c r="Q53" s="152">
        <f t="shared" si="49"/>
      </c>
      <c r="R53" s="164">
        <v>5</v>
      </c>
      <c r="S53" s="164">
        <v>5</v>
      </c>
      <c r="T53" s="164">
        <v>5</v>
      </c>
      <c r="U53" s="165">
        <f t="shared" si="50"/>
      </c>
      <c r="V53" s="152">
        <f t="shared" si="51"/>
      </c>
    </row>
    <row r="54">
      <c r="A54" s="153">
        <v>45</v>
      </c>
      <c r="B54" s="150" t="s">
        <v>58</v>
      </c>
      <c r="C54" s="164">
        <v>0</v>
      </c>
      <c r="D54" s="164">
        <v>0</v>
      </c>
      <c r="E54" s="164">
        <v>0</v>
      </c>
      <c r="F54" s="165">
        <f t="shared" si="44"/>
      </c>
      <c r="G54" s="152">
        <f t="shared" si="45"/>
      </c>
      <c r="H54" s="164">
        <v>0</v>
      </c>
      <c r="I54" s="164">
        <v>0</v>
      </c>
      <c r="J54" s="164">
        <v>0</v>
      </c>
      <c r="K54" s="165">
        <f t="shared" si="46"/>
      </c>
      <c r="L54" s="152">
        <f t="shared" si="47"/>
      </c>
      <c r="M54" s="164">
        <v>2</v>
      </c>
      <c r="N54" s="164">
        <v>2</v>
      </c>
      <c r="O54" s="164">
        <v>2</v>
      </c>
      <c r="P54" s="165">
        <f t="shared" si="48"/>
      </c>
      <c r="Q54" s="152">
        <f t="shared" si="49"/>
      </c>
      <c r="R54" s="164">
        <v>2</v>
      </c>
      <c r="S54" s="164">
        <v>2</v>
      </c>
      <c r="T54" s="164">
        <v>2</v>
      </c>
      <c r="U54" s="165">
        <f t="shared" si="50"/>
      </c>
      <c r="V54" s="152">
        <f t="shared" si="51"/>
      </c>
    </row>
    <row r="55">
      <c r="A55" s="153">
        <v>46</v>
      </c>
      <c r="B55" s="150" t="s">
        <v>59</v>
      </c>
      <c r="C55" s="164">
        <v>0</v>
      </c>
      <c r="D55" s="164">
        <v>0</v>
      </c>
      <c r="E55" s="164">
        <v>0</v>
      </c>
      <c r="F55" s="165">
        <f t="shared" si="44"/>
      </c>
      <c r="G55" s="152">
        <f t="shared" si="45"/>
      </c>
      <c r="H55" s="164">
        <v>0</v>
      </c>
      <c r="I55" s="164">
        <v>0</v>
      </c>
      <c r="J55" s="164">
        <v>0</v>
      </c>
      <c r="K55" s="165">
        <f t="shared" si="46"/>
      </c>
      <c r="L55" s="152">
        <f t="shared" si="47"/>
      </c>
      <c r="M55" s="164">
        <v>1</v>
      </c>
      <c r="N55" s="164">
        <v>1</v>
      </c>
      <c r="O55" s="164">
        <v>1</v>
      </c>
      <c r="P55" s="165">
        <f t="shared" si="48"/>
      </c>
      <c r="Q55" s="152">
        <f t="shared" si="49"/>
      </c>
      <c r="R55" s="164">
        <v>1</v>
      </c>
      <c r="S55" s="164">
        <v>1</v>
      </c>
      <c r="T55" s="164">
        <v>1</v>
      </c>
      <c r="U55" s="165">
        <f t="shared" si="50"/>
      </c>
      <c r="V55" s="152">
        <f t="shared" si="51"/>
      </c>
    </row>
    <row r="56">
      <c r="A56" s="153">
        <v>47</v>
      </c>
      <c r="B56" s="150" t="s">
        <v>60</v>
      </c>
      <c r="C56" s="164">
        <v>0</v>
      </c>
      <c r="D56" s="164">
        <v>0</v>
      </c>
      <c r="E56" s="164">
        <v>0</v>
      </c>
      <c r="F56" s="165">
        <f t="shared" si="44"/>
      </c>
      <c r="G56" s="152">
        <f t="shared" si="45"/>
      </c>
      <c r="H56" s="164">
        <v>0</v>
      </c>
      <c r="I56" s="164">
        <v>0</v>
      </c>
      <c r="J56" s="164">
        <v>0</v>
      </c>
      <c r="K56" s="165">
        <f t="shared" si="46"/>
      </c>
      <c r="L56" s="152">
        <f t="shared" si="47"/>
      </c>
      <c r="M56" s="164">
        <v>6</v>
      </c>
      <c r="N56" s="164">
        <v>6</v>
      </c>
      <c r="O56" s="164">
        <v>6</v>
      </c>
      <c r="P56" s="165">
        <f t="shared" si="48"/>
      </c>
      <c r="Q56" s="152">
        <f t="shared" si="49"/>
      </c>
      <c r="R56" s="164">
        <v>6</v>
      </c>
      <c r="S56" s="164">
        <v>6</v>
      </c>
      <c r="T56" s="164">
        <v>6</v>
      </c>
      <c r="U56" s="165">
        <f t="shared" si="50"/>
      </c>
      <c r="V56" s="152">
        <f t="shared" si="51"/>
      </c>
    </row>
    <row r="57" ht="13.5" s="94" customFormat="1">
      <c r="A57" s="64"/>
      <c r="B57" s="57" t="s">
        <v>61</v>
      </c>
      <c r="C57" s="58">
        <f>SUM(C50:C56)</f>
      </c>
      <c r="D57" s="58">
        <f>SUM(D50:D56)</f>
      </c>
      <c r="E57" s="58">
        <f>SUM(E50:E56)</f>
      </c>
      <c r="F57" s="74">
        <f t="shared" si="36"/>
      </c>
      <c r="G57" s="75">
        <f t="shared" si="37"/>
      </c>
      <c r="H57" s="58">
        <f>SUM(H50:H56)</f>
      </c>
      <c r="I57" s="58">
        <f>SUM(I50:I56)</f>
      </c>
      <c r="J57" s="58">
        <f>SUM(J50:J56)</f>
      </c>
      <c r="K57" s="74">
        <f t="shared" si="38"/>
      </c>
      <c r="L57" s="75">
        <f t="shared" si="39"/>
      </c>
      <c r="M57" s="58">
        <f>SUM(M50:M56)</f>
      </c>
      <c r="N57" s="58">
        <f>SUM(N50:N56)</f>
      </c>
      <c r="O57" s="58">
        <f>SUM(O50:O56)</f>
      </c>
      <c r="P57" s="74">
        <f t="shared" si="40"/>
      </c>
      <c r="Q57" s="75">
        <f t="shared" si="41"/>
      </c>
      <c r="R57" s="58">
        <f>SUM(R50:R56)</f>
      </c>
      <c r="S57" s="58">
        <f>SUM(S50:S56)</f>
      </c>
      <c r="T57" s="58">
        <f>SUM(T50:T56)</f>
      </c>
      <c r="U57" s="74">
        <f t="shared" si="42"/>
      </c>
      <c r="V57" s="75">
        <f t="shared" si="43"/>
      </c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3"/>
      <c r="DD57" s="93"/>
      <c r="DE57" s="93"/>
      <c r="DF57" s="93"/>
      <c r="DG57" s="93"/>
      <c r="DH57" s="93"/>
      <c r="DI57" s="93"/>
      <c r="DJ57" s="93"/>
      <c r="DK57" s="93"/>
      <c r="DL57" s="93"/>
      <c r="DM57" s="93"/>
      <c r="DN57" s="93"/>
      <c r="DO57" s="93"/>
      <c r="DP57" s="93"/>
      <c r="DQ57" s="93"/>
      <c r="DR57" s="93"/>
      <c r="DS57" s="93"/>
      <c r="DT57" s="93"/>
      <c r="DU57" s="93"/>
      <c r="DV57" s="93"/>
      <c r="DW57" s="93"/>
      <c r="DX57" s="93"/>
      <c r="DY57" s="93"/>
      <c r="DZ57" s="93"/>
      <c r="EA57" s="93"/>
      <c r="EB57" s="93"/>
      <c r="EC57" s="93"/>
      <c r="ED57" s="93"/>
      <c r="EE57" s="93"/>
      <c r="EF57" s="93"/>
      <c r="EG57" s="93"/>
      <c r="EH57" s="93"/>
      <c r="EI57" s="93"/>
      <c r="EJ57" s="93"/>
      <c r="EK57" s="93"/>
      <c r="EL57" s="93"/>
      <c r="EM57" s="93"/>
      <c r="EN57" s="93"/>
      <c r="EO57" s="93"/>
      <c r="EP57" s="93"/>
      <c r="EQ57" s="93"/>
      <c r="ER57" s="93"/>
      <c r="ES57" s="93"/>
      <c r="ET57" s="93"/>
      <c r="EU57" s="93"/>
      <c r="EV57" s="93"/>
      <c r="EW57" s="93"/>
      <c r="EX57" s="93"/>
      <c r="EY57" s="93"/>
      <c r="EZ57" s="93"/>
      <c r="FA57" s="93"/>
      <c r="FB57" s="93"/>
      <c r="FC57" s="93"/>
      <c r="FD57" s="93"/>
      <c r="FE57" s="93"/>
      <c r="FF57" s="93"/>
      <c r="FG57" s="93"/>
      <c r="FH57" s="93"/>
      <c r="FI57" s="93"/>
      <c r="FJ57" s="93"/>
      <c r="FK57" s="93"/>
      <c r="FL57" s="93"/>
      <c r="FM57" s="93"/>
      <c r="FN57" s="93"/>
      <c r="FO57" s="93"/>
      <c r="FP57" s="93"/>
      <c r="FQ57" s="93"/>
      <c r="FR57" s="93"/>
      <c r="FS57" s="93"/>
      <c r="FT57" s="93"/>
      <c r="FU57" s="93"/>
      <c r="FV57" s="93"/>
      <c r="FW57" s="93"/>
      <c r="FX57" s="93"/>
      <c r="FY57" s="93"/>
      <c r="FZ57" s="93"/>
      <c r="GA57" s="93"/>
      <c r="GB57" s="93"/>
      <c r="GC57" s="93"/>
      <c r="GD57" s="93"/>
      <c r="GE57" s="93"/>
      <c r="GF57" s="93"/>
      <c r="GG57" s="93"/>
      <c r="GH57" s="93"/>
      <c r="GI57" s="93"/>
      <c r="GJ57" s="93"/>
      <c r="GK57" s="93"/>
      <c r="GL57" s="93"/>
      <c r="GM57" s="93"/>
      <c r="GN57" s="93"/>
      <c r="GO57" s="93"/>
      <c r="GP57" s="93"/>
      <c r="GQ57" s="93"/>
      <c r="GR57" s="93"/>
      <c r="GS57" s="93"/>
      <c r="GT57" s="93"/>
      <c r="GU57" s="93"/>
      <c r="GV57" s="93"/>
      <c r="GW57" s="93"/>
      <c r="GX57" s="93"/>
      <c r="GY57" s="93"/>
      <c r="GZ57" s="93"/>
      <c r="HA57" s="93"/>
      <c r="HB57" s="93"/>
      <c r="HC57" s="93"/>
      <c r="HD57" s="93"/>
      <c r="HE57" s="93"/>
      <c r="HF57" s="93"/>
      <c r="HG57" s="93"/>
      <c r="HH57" s="93"/>
      <c r="HI57" s="93"/>
      <c r="HJ57" s="93"/>
      <c r="HK57" s="93"/>
      <c r="HL57" s="93"/>
      <c r="HM57" s="93"/>
      <c r="HN57" s="93"/>
      <c r="HO57" s="93"/>
      <c r="HP57" s="93"/>
      <c r="HQ57" s="93"/>
      <c r="HR57" s="93"/>
      <c r="HS57" s="93"/>
      <c r="HT57" s="93"/>
      <c r="HU57" s="93"/>
    </row>
    <row r="58">
      <c r="A58" s="153">
        <v>48</v>
      </c>
      <c r="B58" s="150" t="s">
        <v>62</v>
      </c>
      <c r="C58" s="164">
        <v>490</v>
      </c>
      <c r="D58" s="164">
        <v>490</v>
      </c>
      <c r="E58" s="164">
        <v>490</v>
      </c>
      <c r="F58" s="165">
        <f t="shared" si="36"/>
      </c>
      <c r="G58" s="152">
        <f t="shared" si="37"/>
      </c>
      <c r="H58" s="164">
        <v>80</v>
      </c>
      <c r="I58" s="164">
        <v>80</v>
      </c>
      <c r="J58" s="164">
        <v>80</v>
      </c>
      <c r="K58" s="165">
        <f t="shared" si="38"/>
      </c>
      <c r="L58" s="152">
        <f t="shared" si="39"/>
      </c>
      <c r="M58" s="164">
        <v>43</v>
      </c>
      <c r="N58" s="164">
        <v>43</v>
      </c>
      <c r="O58" s="164">
        <v>43</v>
      </c>
      <c r="P58" s="165">
        <f t="shared" si="40"/>
      </c>
      <c r="Q58" s="152">
        <f t="shared" si="41"/>
      </c>
      <c r="R58" s="164">
        <v>613</v>
      </c>
      <c r="S58" s="164">
        <v>613</v>
      </c>
      <c r="T58" s="164">
        <v>613</v>
      </c>
      <c r="U58" s="165">
        <f t="shared" si="42"/>
      </c>
      <c r="V58" s="152">
        <f t="shared" si="43"/>
      </c>
    </row>
    <row r="59" ht="13.5" s="94" customFormat="1">
      <c r="A59" s="57"/>
      <c r="B59" s="57" t="s">
        <v>63</v>
      </c>
      <c r="C59" s="58">
        <f>SUM(C58:C58)</f>
      </c>
      <c r="D59" s="58">
        <f>SUM(D58:D58)</f>
      </c>
      <c r="E59" s="58">
        <f>SUM(E58:E58)</f>
      </c>
      <c r="F59" s="74">
        <f t="shared" si="36"/>
      </c>
      <c r="G59" s="75">
        <f t="shared" si="37"/>
      </c>
      <c r="H59" s="58">
        <f>SUM(H58:H58)</f>
      </c>
      <c r="I59" s="58">
        <f>SUM(I58:I58)</f>
      </c>
      <c r="J59" s="58">
        <f>SUM(J58:J58)</f>
      </c>
      <c r="K59" s="74">
        <f t="shared" si="38"/>
      </c>
      <c r="L59" s="75">
        <f t="shared" si="39"/>
      </c>
      <c r="M59" s="58">
        <f>SUM(M58:M58)</f>
      </c>
      <c r="N59" s="58">
        <f>SUM(N58:N58)</f>
      </c>
      <c r="O59" s="58">
        <f>SUM(O58:O58)</f>
      </c>
      <c r="P59" s="74">
        <f t="shared" si="40"/>
      </c>
      <c r="Q59" s="75">
        <f t="shared" si="41"/>
      </c>
      <c r="R59" s="58">
        <f>SUM(R58:R58)</f>
      </c>
      <c r="S59" s="58">
        <f>SUM(S58:S58)</f>
      </c>
      <c r="T59" s="58">
        <f>SUM(T58:T58)</f>
      </c>
      <c r="U59" s="74">
        <f t="shared" si="42"/>
      </c>
      <c r="V59" s="75">
        <f t="shared" si="43"/>
      </c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3"/>
      <c r="DD59" s="93"/>
      <c r="DE59" s="93"/>
      <c r="DF59" s="93"/>
      <c r="DG59" s="93"/>
      <c r="DH59" s="93"/>
      <c r="DI59" s="93"/>
      <c r="DJ59" s="93"/>
      <c r="DK59" s="93"/>
      <c r="DL59" s="93"/>
      <c r="DM59" s="93"/>
      <c r="DN59" s="93"/>
      <c r="DO59" s="93"/>
      <c r="DP59" s="93"/>
      <c r="DQ59" s="93"/>
      <c r="DR59" s="93"/>
      <c r="DS59" s="93"/>
      <c r="DT59" s="93"/>
      <c r="DU59" s="93"/>
      <c r="DV59" s="93"/>
      <c r="DW59" s="93"/>
      <c r="DX59" s="93"/>
      <c r="DY59" s="93"/>
      <c r="DZ59" s="93"/>
      <c r="EA59" s="93"/>
      <c r="EB59" s="93"/>
      <c r="EC59" s="93"/>
      <c r="ED59" s="93"/>
      <c r="EE59" s="93"/>
      <c r="EF59" s="93"/>
      <c r="EG59" s="93"/>
      <c r="EH59" s="93"/>
      <c r="EI59" s="93"/>
      <c r="EJ59" s="93"/>
      <c r="EK59" s="93"/>
      <c r="EL59" s="93"/>
      <c r="EM59" s="93"/>
      <c r="EN59" s="93"/>
      <c r="EO59" s="93"/>
      <c r="EP59" s="93"/>
      <c r="EQ59" s="93"/>
      <c r="ER59" s="93"/>
      <c r="ES59" s="93"/>
      <c r="ET59" s="93"/>
      <c r="EU59" s="93"/>
      <c r="EV59" s="93"/>
      <c r="EW59" s="93"/>
      <c r="EX59" s="93"/>
      <c r="EY59" s="93"/>
      <c r="EZ59" s="93"/>
      <c r="FA59" s="93"/>
      <c r="FB59" s="93"/>
      <c r="FC59" s="93"/>
      <c r="FD59" s="93"/>
      <c r="FE59" s="93"/>
      <c r="FF59" s="93"/>
      <c r="FG59" s="93"/>
      <c r="FH59" s="93"/>
      <c r="FI59" s="93"/>
      <c r="FJ59" s="93"/>
      <c r="FK59" s="93"/>
      <c r="FL59" s="93"/>
      <c r="FM59" s="93"/>
      <c r="FN59" s="93"/>
      <c r="FO59" s="93"/>
      <c r="FP59" s="93"/>
      <c r="FQ59" s="93"/>
      <c r="FR59" s="93"/>
      <c r="FS59" s="93"/>
      <c r="FT59" s="93"/>
      <c r="FU59" s="93"/>
      <c r="FV59" s="93"/>
      <c r="FW59" s="93"/>
      <c r="FX59" s="93"/>
      <c r="FY59" s="93"/>
      <c r="FZ59" s="93"/>
      <c r="GA59" s="93"/>
      <c r="GB59" s="93"/>
      <c r="GC59" s="93"/>
      <c r="GD59" s="93"/>
      <c r="GE59" s="93"/>
      <c r="GF59" s="93"/>
      <c r="GG59" s="93"/>
      <c r="GH59" s="93"/>
      <c r="GI59" s="93"/>
      <c r="GJ59" s="93"/>
      <c r="GK59" s="93"/>
      <c r="GL59" s="93"/>
      <c r="GM59" s="93"/>
      <c r="GN59" s="93"/>
      <c r="GO59" s="93"/>
      <c r="GP59" s="93"/>
      <c r="GQ59" s="93"/>
      <c r="GR59" s="93"/>
      <c r="GS59" s="93"/>
      <c r="GT59" s="93"/>
      <c r="GU59" s="93"/>
      <c r="GV59" s="93"/>
      <c r="GW59" s="93"/>
      <c r="GX59" s="93"/>
      <c r="GY59" s="93"/>
      <c r="GZ59" s="93"/>
      <c r="HA59" s="93"/>
      <c r="HB59" s="93"/>
      <c r="HC59" s="93"/>
      <c r="HD59" s="93"/>
      <c r="HE59" s="93"/>
      <c r="HF59" s="93"/>
      <c r="HG59" s="93"/>
      <c r="HH59" s="93"/>
      <c r="HI59" s="93"/>
      <c r="HJ59" s="93"/>
      <c r="HK59" s="93"/>
      <c r="HL59" s="93"/>
      <c r="HM59" s="93"/>
      <c r="HN59" s="93"/>
      <c r="HO59" s="93"/>
      <c r="HP59" s="93"/>
      <c r="HQ59" s="93"/>
      <c r="HR59" s="93"/>
      <c r="HS59" s="93"/>
      <c r="HT59" s="93"/>
      <c r="HU59" s="93"/>
    </row>
    <row r="60" ht="13.5" s="94" customFormat="1">
      <c r="A60" s="150">
        <v>49</v>
      </c>
      <c r="B60" s="150" t="s">
        <v>64</v>
      </c>
      <c r="C60" s="164">
        <v>0</v>
      </c>
      <c r="D60" s="164">
        <v>0</v>
      </c>
      <c r="E60" s="164">
        <v>0</v>
      </c>
      <c r="F60" s="165">
        <f t="shared" si="36"/>
      </c>
      <c r="G60" s="152">
        <f t="shared" si="37"/>
      </c>
      <c r="H60" s="164">
        <v>0</v>
      </c>
      <c r="I60" s="164">
        <v>0</v>
      </c>
      <c r="J60" s="164">
        <v>5</v>
      </c>
      <c r="K60" s="165">
        <f t="shared" si="38"/>
      </c>
      <c r="L60" s="152">
        <f t="shared" si="39"/>
      </c>
      <c r="M60" s="164">
        <v>5</v>
      </c>
      <c r="N60" s="164">
        <v>5</v>
      </c>
      <c r="O60" s="164">
        <v>8</v>
      </c>
      <c r="P60" s="165">
        <f t="shared" si="40"/>
      </c>
      <c r="Q60" s="152">
        <f t="shared" si="41"/>
      </c>
      <c r="R60" s="164">
        <v>5</v>
      </c>
      <c r="S60" s="164">
        <v>5</v>
      </c>
      <c r="T60" s="164">
        <v>13</v>
      </c>
      <c r="U60" s="165">
        <f t="shared" si="42"/>
      </c>
      <c r="V60" s="152">
        <f t="shared" si="43"/>
      </c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3"/>
      <c r="DD60" s="93"/>
      <c r="DE60" s="93"/>
      <c r="DF60" s="93"/>
      <c r="DG60" s="93"/>
      <c r="DH60" s="93"/>
      <c r="DI60" s="93"/>
      <c r="DJ60" s="93"/>
      <c r="DK60" s="93"/>
      <c r="DL60" s="93"/>
      <c r="DM60" s="93"/>
      <c r="DN60" s="93"/>
      <c r="DO60" s="93"/>
      <c r="DP60" s="93"/>
      <c r="DQ60" s="93"/>
      <c r="DR60" s="93"/>
      <c r="DS60" s="93"/>
      <c r="DT60" s="93"/>
      <c r="DU60" s="93"/>
      <c r="DV60" s="93"/>
      <c r="DW60" s="93"/>
      <c r="DX60" s="93"/>
      <c r="DY60" s="93"/>
      <c r="DZ60" s="93"/>
      <c r="EA60" s="93"/>
      <c r="EB60" s="93"/>
      <c r="EC60" s="93"/>
      <c r="ED60" s="93"/>
      <c r="EE60" s="93"/>
      <c r="EF60" s="93"/>
      <c r="EG60" s="93"/>
      <c r="EH60" s="93"/>
      <c r="EI60" s="93"/>
      <c r="EJ60" s="93"/>
      <c r="EK60" s="93"/>
      <c r="EL60" s="93"/>
      <c r="EM60" s="93"/>
      <c r="EN60" s="93"/>
      <c r="EO60" s="93"/>
      <c r="EP60" s="93"/>
      <c r="EQ60" s="93"/>
      <c r="ER60" s="93"/>
      <c r="ES60" s="93"/>
      <c r="ET60" s="93"/>
      <c r="EU60" s="93"/>
      <c r="EV60" s="93"/>
      <c r="EW60" s="93"/>
      <c r="EX60" s="93"/>
      <c r="EY60" s="93"/>
      <c r="EZ60" s="93"/>
      <c r="FA60" s="93"/>
      <c r="FB60" s="93"/>
      <c r="FC60" s="93"/>
      <c r="FD60" s="93"/>
      <c r="FE60" s="93"/>
      <c r="FF60" s="93"/>
      <c r="FG60" s="93"/>
      <c r="FH60" s="93"/>
      <c r="FI60" s="93"/>
      <c r="FJ60" s="93"/>
      <c r="FK60" s="93"/>
      <c r="FL60" s="93"/>
      <c r="FM60" s="93"/>
      <c r="FN60" s="93"/>
      <c r="FO60" s="93"/>
      <c r="FP60" s="93"/>
      <c r="FQ60" s="93"/>
      <c r="FR60" s="93"/>
      <c r="FS60" s="93"/>
      <c r="FT60" s="93"/>
      <c r="FU60" s="93"/>
      <c r="FV60" s="93"/>
      <c r="FW60" s="93"/>
      <c r="FX60" s="93"/>
      <c r="FY60" s="93"/>
      <c r="FZ60" s="93"/>
      <c r="GA60" s="93"/>
      <c r="GB60" s="93"/>
      <c r="GC60" s="93"/>
      <c r="GD60" s="93"/>
      <c r="GE60" s="93"/>
      <c r="GF60" s="93"/>
      <c r="GG60" s="93"/>
      <c r="GH60" s="93"/>
      <c r="GI60" s="93"/>
      <c r="GJ60" s="93"/>
      <c r="GK60" s="93"/>
      <c r="GL60" s="93"/>
      <c r="GM60" s="93"/>
      <c r="GN60" s="93"/>
      <c r="GO60" s="93"/>
      <c r="GP60" s="93"/>
      <c r="GQ60" s="93"/>
      <c r="GR60" s="93"/>
      <c r="GS60" s="93"/>
      <c r="GT60" s="93"/>
      <c r="GU60" s="93"/>
      <c r="GV60" s="93"/>
      <c r="GW60" s="93"/>
      <c r="GX60" s="93"/>
      <c r="GY60" s="93"/>
      <c r="GZ60" s="93"/>
      <c r="HA60" s="93"/>
      <c r="HB60" s="93"/>
      <c r="HC60" s="93"/>
      <c r="HD60" s="93"/>
      <c r="HE60" s="93"/>
      <c r="HF60" s="93"/>
      <c r="HG60" s="93"/>
      <c r="HH60" s="93"/>
      <c r="HI60" s="93"/>
      <c r="HJ60" s="93"/>
      <c r="HK60" s="93"/>
      <c r="HL60" s="93"/>
      <c r="HM60" s="93"/>
      <c r="HN60" s="93"/>
      <c r="HO60" s="93"/>
      <c r="HP60" s="93"/>
      <c r="HQ60" s="93"/>
      <c r="HR60" s="93"/>
      <c r="HS60" s="93"/>
      <c r="HT60" s="93"/>
      <c r="HU60" s="93"/>
    </row>
    <row r="61" ht="13.5" s="94" customFormat="1">
      <c r="A61" s="150">
        <v>50</v>
      </c>
      <c r="B61" s="150" t="s">
        <v>65</v>
      </c>
      <c r="C61" s="164">
        <v>2</v>
      </c>
      <c r="D61" s="164">
        <v>0</v>
      </c>
      <c r="E61" s="164">
        <v>2</v>
      </c>
      <c r="F61" s="165">
        <f t="shared" si="36"/>
      </c>
      <c r="G61" s="152"/>
      <c r="H61" s="164">
        <v>5</v>
      </c>
      <c r="I61" s="164">
        <v>0</v>
      </c>
      <c r="J61" s="164">
        <v>4</v>
      </c>
      <c r="K61" s="165">
        <f t="shared" si="38"/>
      </c>
      <c r="L61" s="152"/>
      <c r="M61" s="164">
        <v>17</v>
      </c>
      <c r="N61" s="164">
        <v>0</v>
      </c>
      <c r="O61" s="164">
        <v>18</v>
      </c>
      <c r="P61" s="165">
        <f t="shared" si="40"/>
      </c>
      <c r="Q61" s="152"/>
      <c r="R61" s="164">
        <v>24</v>
      </c>
      <c r="S61" s="164">
        <v>0</v>
      </c>
      <c r="T61" s="164">
        <v>24</v>
      </c>
      <c r="U61" s="165">
        <f t="shared" si="42"/>
      </c>
      <c r="V61" s="152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3"/>
      <c r="DD61" s="93"/>
      <c r="DE61" s="93"/>
      <c r="DF61" s="93"/>
      <c r="DG61" s="93"/>
      <c r="DH61" s="93"/>
      <c r="DI61" s="93"/>
      <c r="DJ61" s="93"/>
      <c r="DK61" s="93"/>
      <c r="DL61" s="93"/>
      <c r="DM61" s="93"/>
      <c r="DN61" s="93"/>
      <c r="DO61" s="93"/>
      <c r="DP61" s="93"/>
      <c r="DQ61" s="93"/>
      <c r="DR61" s="93"/>
      <c r="DS61" s="93"/>
      <c r="DT61" s="93"/>
      <c r="DU61" s="93"/>
      <c r="DV61" s="93"/>
      <c r="DW61" s="93"/>
      <c r="DX61" s="93"/>
      <c r="DY61" s="93"/>
      <c r="DZ61" s="93"/>
      <c r="EA61" s="93"/>
      <c r="EB61" s="93"/>
      <c r="EC61" s="93"/>
      <c r="ED61" s="93"/>
      <c r="EE61" s="93"/>
      <c r="EF61" s="93"/>
      <c r="EG61" s="93"/>
      <c r="EH61" s="93"/>
      <c r="EI61" s="93"/>
      <c r="EJ61" s="93"/>
      <c r="EK61" s="93"/>
      <c r="EL61" s="93"/>
      <c r="EM61" s="93"/>
      <c r="EN61" s="93"/>
      <c r="EO61" s="93"/>
      <c r="EP61" s="93"/>
      <c r="EQ61" s="93"/>
      <c r="ER61" s="93"/>
      <c r="ES61" s="93"/>
      <c r="ET61" s="93"/>
      <c r="EU61" s="93"/>
      <c r="EV61" s="93"/>
      <c r="EW61" s="93"/>
      <c r="EX61" s="93"/>
      <c r="EY61" s="93"/>
      <c r="EZ61" s="93"/>
      <c r="FA61" s="93"/>
      <c r="FB61" s="93"/>
      <c r="FC61" s="93"/>
      <c r="FD61" s="93"/>
      <c r="FE61" s="93"/>
      <c r="FF61" s="93"/>
      <c r="FG61" s="93"/>
      <c r="FH61" s="93"/>
      <c r="FI61" s="93"/>
      <c r="FJ61" s="93"/>
      <c r="FK61" s="93"/>
      <c r="FL61" s="93"/>
      <c r="FM61" s="93"/>
      <c r="FN61" s="93"/>
      <c r="FO61" s="93"/>
      <c r="FP61" s="93"/>
      <c r="FQ61" s="93"/>
      <c r="FR61" s="93"/>
      <c r="FS61" s="93"/>
      <c r="FT61" s="93"/>
      <c r="FU61" s="93"/>
      <c r="FV61" s="93"/>
      <c r="FW61" s="93"/>
      <c r="FX61" s="93"/>
      <c r="FY61" s="93"/>
      <c r="FZ61" s="93"/>
      <c r="GA61" s="93"/>
      <c r="GB61" s="93"/>
      <c r="GC61" s="93"/>
      <c r="GD61" s="93"/>
      <c r="GE61" s="93"/>
      <c r="GF61" s="93"/>
      <c r="GG61" s="93"/>
      <c r="GH61" s="93"/>
      <c r="GI61" s="93"/>
      <c r="GJ61" s="93"/>
      <c r="GK61" s="93"/>
      <c r="GL61" s="93"/>
      <c r="GM61" s="93"/>
      <c r="GN61" s="93"/>
      <c r="GO61" s="93"/>
      <c r="GP61" s="93"/>
      <c r="GQ61" s="93"/>
      <c r="GR61" s="93"/>
      <c r="GS61" s="93"/>
      <c r="GT61" s="93"/>
      <c r="GU61" s="93"/>
      <c r="GV61" s="93"/>
      <c r="GW61" s="93"/>
      <c r="GX61" s="93"/>
      <c r="GY61" s="93"/>
      <c r="GZ61" s="93"/>
      <c r="HA61" s="93"/>
      <c r="HB61" s="93"/>
      <c r="HC61" s="93"/>
      <c r="HD61" s="93"/>
      <c r="HE61" s="93"/>
      <c r="HF61" s="93"/>
      <c r="HG61" s="93"/>
      <c r="HH61" s="93"/>
      <c r="HI61" s="93"/>
      <c r="HJ61" s="93"/>
      <c r="HK61" s="93"/>
      <c r="HL61" s="93"/>
      <c r="HM61" s="93"/>
      <c r="HN61" s="93"/>
      <c r="HO61" s="93"/>
      <c r="HP61" s="93"/>
      <c r="HQ61" s="93"/>
      <c r="HR61" s="93"/>
      <c r="HS61" s="93"/>
      <c r="HT61" s="93"/>
      <c r="HU61" s="93"/>
    </row>
    <row r="62" ht="13.5" s="94" customFormat="1">
      <c r="A62" s="150">
        <v>51</v>
      </c>
      <c r="B62" s="150" t="s">
        <v>66</v>
      </c>
      <c r="C62" s="164">
        <v>8</v>
      </c>
      <c r="D62" s="164">
        <v>6</v>
      </c>
      <c r="E62" s="164">
        <v>8</v>
      </c>
      <c r="F62" s="165">
        <f t="shared" si="36"/>
      </c>
      <c r="G62" s="152"/>
      <c r="H62" s="164">
        <v>7</v>
      </c>
      <c r="I62" s="164">
        <v>2</v>
      </c>
      <c r="J62" s="164">
        <v>7</v>
      </c>
      <c r="K62" s="165">
        <f t="shared" si="38"/>
      </c>
      <c r="L62" s="152"/>
      <c r="M62" s="164">
        <v>8</v>
      </c>
      <c r="N62" s="164">
        <v>8</v>
      </c>
      <c r="O62" s="164">
        <v>8</v>
      </c>
      <c r="P62" s="165">
        <f t="shared" si="40"/>
      </c>
      <c r="Q62" s="152"/>
      <c r="R62" s="164">
        <v>23</v>
      </c>
      <c r="S62" s="164">
        <v>16</v>
      </c>
      <c r="T62" s="164">
        <v>23</v>
      </c>
      <c r="U62" s="165">
        <f t="shared" si="42"/>
      </c>
      <c r="V62" s="152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3"/>
      <c r="DH62" s="93"/>
      <c r="DI62" s="93"/>
      <c r="DJ62" s="93"/>
      <c r="DK62" s="93"/>
      <c r="DL62" s="93"/>
      <c r="DM62" s="93"/>
      <c r="DN62" s="93"/>
      <c r="DO62" s="93"/>
      <c r="DP62" s="93"/>
      <c r="DQ62" s="93"/>
      <c r="DR62" s="93"/>
      <c r="DS62" s="93"/>
      <c r="DT62" s="93"/>
      <c r="DU62" s="93"/>
      <c r="DV62" s="93"/>
      <c r="DW62" s="93"/>
      <c r="DX62" s="93"/>
      <c r="DY62" s="93"/>
      <c r="DZ62" s="93"/>
      <c r="EA62" s="93"/>
      <c r="EB62" s="93"/>
      <c r="EC62" s="93"/>
      <c r="ED62" s="93"/>
      <c r="EE62" s="93"/>
      <c r="EF62" s="93"/>
      <c r="EG62" s="93"/>
      <c r="EH62" s="93"/>
      <c r="EI62" s="93"/>
      <c r="EJ62" s="93"/>
      <c r="EK62" s="93"/>
      <c r="EL62" s="93"/>
      <c r="EM62" s="93"/>
      <c r="EN62" s="93"/>
      <c r="EO62" s="93"/>
      <c r="EP62" s="93"/>
      <c r="EQ62" s="93"/>
      <c r="ER62" s="93"/>
      <c r="ES62" s="93"/>
      <c r="ET62" s="93"/>
      <c r="EU62" s="93"/>
      <c r="EV62" s="93"/>
      <c r="EW62" s="93"/>
      <c r="EX62" s="93"/>
      <c r="EY62" s="93"/>
      <c r="EZ62" s="93"/>
      <c r="FA62" s="93"/>
      <c r="FB62" s="93"/>
      <c r="FC62" s="93"/>
      <c r="FD62" s="93"/>
      <c r="FE62" s="93"/>
      <c r="FF62" s="93"/>
      <c r="FG62" s="93"/>
      <c r="FH62" s="93"/>
      <c r="FI62" s="93"/>
      <c r="FJ62" s="93"/>
      <c r="FK62" s="93"/>
      <c r="FL62" s="93"/>
      <c r="FM62" s="93"/>
      <c r="FN62" s="93"/>
      <c r="FO62" s="93"/>
      <c r="FP62" s="93"/>
      <c r="FQ62" s="93"/>
      <c r="FR62" s="93"/>
      <c r="FS62" s="93"/>
      <c r="FT62" s="93"/>
      <c r="FU62" s="93"/>
      <c r="FV62" s="93"/>
      <c r="FW62" s="93"/>
      <c r="FX62" s="93"/>
      <c r="FY62" s="93"/>
      <c r="FZ62" s="93"/>
      <c r="GA62" s="93"/>
      <c r="GB62" s="93"/>
      <c r="GC62" s="93"/>
      <c r="GD62" s="93"/>
      <c r="GE62" s="93"/>
      <c r="GF62" s="93"/>
      <c r="GG62" s="93"/>
      <c r="GH62" s="93"/>
      <c r="GI62" s="93"/>
      <c r="GJ62" s="93"/>
      <c r="GK62" s="93"/>
      <c r="GL62" s="93"/>
      <c r="GM62" s="93"/>
      <c r="GN62" s="93"/>
      <c r="GO62" s="93"/>
      <c r="GP62" s="93"/>
      <c r="GQ62" s="93"/>
      <c r="GR62" s="93"/>
      <c r="GS62" s="93"/>
      <c r="GT62" s="93"/>
      <c r="GU62" s="93"/>
      <c r="GV62" s="93"/>
      <c r="GW62" s="93"/>
      <c r="GX62" s="93"/>
      <c r="GY62" s="93"/>
      <c r="GZ62" s="93"/>
      <c r="HA62" s="93"/>
      <c r="HB62" s="93"/>
      <c r="HC62" s="93"/>
      <c r="HD62" s="93"/>
      <c r="HE62" s="93"/>
      <c r="HF62" s="93"/>
      <c r="HG62" s="93"/>
      <c r="HH62" s="93"/>
      <c r="HI62" s="93"/>
      <c r="HJ62" s="93"/>
      <c r="HK62" s="93"/>
      <c r="HL62" s="93"/>
      <c r="HM62" s="93"/>
      <c r="HN62" s="93"/>
      <c r="HO62" s="93"/>
      <c r="HP62" s="93"/>
      <c r="HQ62" s="93"/>
      <c r="HR62" s="93"/>
      <c r="HS62" s="93"/>
      <c r="HT62" s="93"/>
      <c r="HU62" s="93"/>
    </row>
    <row r="63" ht="13.5" s="94" customFormat="1">
      <c r="A63" s="150">
        <v>52</v>
      </c>
      <c r="B63" s="150" t="s">
        <v>67</v>
      </c>
      <c r="C63" s="164">
        <v>0</v>
      </c>
      <c r="D63" s="164">
        <v>0</v>
      </c>
      <c r="E63" s="164">
        <v>0</v>
      </c>
      <c r="F63" s="165">
        <f t="shared" si="36"/>
      </c>
      <c r="G63" s="152"/>
      <c r="H63" s="164">
        <v>0</v>
      </c>
      <c r="I63" s="164">
        <v>0</v>
      </c>
      <c r="J63" s="164">
        <v>4</v>
      </c>
      <c r="K63" s="165">
        <f t="shared" si="38"/>
      </c>
      <c r="L63" s="152"/>
      <c r="M63" s="164">
        <v>0</v>
      </c>
      <c r="N63" s="164">
        <v>0</v>
      </c>
      <c r="O63" s="164">
        <v>3</v>
      </c>
      <c r="P63" s="165">
        <f t="shared" si="40"/>
      </c>
      <c r="Q63" s="152"/>
      <c r="R63" s="164">
        <v>0</v>
      </c>
      <c r="S63" s="164">
        <v>0</v>
      </c>
      <c r="T63" s="164">
        <v>7</v>
      </c>
      <c r="U63" s="165">
        <f t="shared" si="42"/>
      </c>
      <c r="V63" s="152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3"/>
      <c r="DD63" s="93"/>
      <c r="DE63" s="93"/>
      <c r="DF63" s="93"/>
      <c r="DG63" s="93"/>
      <c r="DH63" s="93"/>
      <c r="DI63" s="93"/>
      <c r="DJ63" s="93"/>
      <c r="DK63" s="93"/>
      <c r="DL63" s="93"/>
      <c r="DM63" s="93"/>
      <c r="DN63" s="93"/>
      <c r="DO63" s="93"/>
      <c r="DP63" s="93"/>
      <c r="DQ63" s="93"/>
      <c r="DR63" s="93"/>
      <c r="DS63" s="93"/>
      <c r="DT63" s="93"/>
      <c r="DU63" s="93"/>
      <c r="DV63" s="93"/>
      <c r="DW63" s="93"/>
      <c r="DX63" s="93"/>
      <c r="DY63" s="93"/>
      <c r="DZ63" s="93"/>
      <c r="EA63" s="93"/>
      <c r="EB63" s="93"/>
      <c r="EC63" s="93"/>
      <c r="ED63" s="93"/>
      <c r="EE63" s="93"/>
      <c r="EF63" s="93"/>
      <c r="EG63" s="93"/>
      <c r="EH63" s="93"/>
      <c r="EI63" s="93"/>
      <c r="EJ63" s="93"/>
      <c r="EK63" s="93"/>
      <c r="EL63" s="93"/>
      <c r="EM63" s="93"/>
      <c r="EN63" s="93"/>
      <c r="EO63" s="93"/>
      <c r="EP63" s="93"/>
      <c r="EQ63" s="93"/>
      <c r="ER63" s="93"/>
      <c r="ES63" s="93"/>
      <c r="ET63" s="93"/>
      <c r="EU63" s="93"/>
      <c r="EV63" s="93"/>
      <c r="EW63" s="93"/>
      <c r="EX63" s="93"/>
      <c r="EY63" s="93"/>
      <c r="EZ63" s="93"/>
      <c r="FA63" s="93"/>
      <c r="FB63" s="93"/>
      <c r="FC63" s="93"/>
      <c r="FD63" s="93"/>
      <c r="FE63" s="93"/>
      <c r="FF63" s="93"/>
      <c r="FG63" s="93"/>
      <c r="FH63" s="93"/>
      <c r="FI63" s="93"/>
      <c r="FJ63" s="93"/>
      <c r="FK63" s="93"/>
      <c r="FL63" s="93"/>
      <c r="FM63" s="93"/>
      <c r="FN63" s="93"/>
      <c r="FO63" s="93"/>
      <c r="FP63" s="93"/>
      <c r="FQ63" s="93"/>
      <c r="FR63" s="93"/>
      <c r="FS63" s="93"/>
      <c r="FT63" s="93"/>
      <c r="FU63" s="93"/>
      <c r="FV63" s="93"/>
      <c r="FW63" s="93"/>
      <c r="FX63" s="93"/>
      <c r="FY63" s="93"/>
      <c r="FZ63" s="93"/>
      <c r="GA63" s="93"/>
      <c r="GB63" s="93"/>
      <c r="GC63" s="93"/>
      <c r="GD63" s="93"/>
      <c r="GE63" s="93"/>
      <c r="GF63" s="93"/>
      <c r="GG63" s="93"/>
      <c r="GH63" s="93"/>
      <c r="GI63" s="93"/>
      <c r="GJ63" s="93"/>
      <c r="GK63" s="93"/>
      <c r="GL63" s="93"/>
      <c r="GM63" s="93"/>
      <c r="GN63" s="93"/>
      <c r="GO63" s="93"/>
      <c r="GP63" s="93"/>
      <c r="GQ63" s="93"/>
      <c r="GR63" s="93"/>
      <c r="GS63" s="93"/>
      <c r="GT63" s="93"/>
      <c r="GU63" s="93"/>
      <c r="GV63" s="93"/>
      <c r="GW63" s="93"/>
      <c r="GX63" s="93"/>
      <c r="GY63" s="93"/>
      <c r="GZ63" s="93"/>
      <c r="HA63" s="93"/>
      <c r="HB63" s="93"/>
      <c r="HC63" s="93"/>
      <c r="HD63" s="93"/>
      <c r="HE63" s="93"/>
      <c r="HF63" s="93"/>
      <c r="HG63" s="93"/>
      <c r="HH63" s="93"/>
      <c r="HI63" s="93"/>
      <c r="HJ63" s="93"/>
      <c r="HK63" s="93"/>
      <c r="HL63" s="93"/>
      <c r="HM63" s="93"/>
      <c r="HN63" s="93"/>
      <c r="HO63" s="93"/>
      <c r="HP63" s="93"/>
      <c r="HQ63" s="93"/>
      <c r="HR63" s="93"/>
      <c r="HS63" s="93"/>
      <c r="HT63" s="93"/>
      <c r="HU63" s="93"/>
    </row>
    <row r="64" ht="13.5" s="94" customFormat="1">
      <c r="A64" s="150">
        <v>53</v>
      </c>
      <c r="B64" s="150" t="s">
        <v>68</v>
      </c>
      <c r="C64" s="164">
        <v>3</v>
      </c>
      <c r="D64" s="164">
        <v>0</v>
      </c>
      <c r="E64" s="164">
        <v>3</v>
      </c>
      <c r="F64" s="165">
        <f t="shared" si="36"/>
      </c>
      <c r="G64" s="152"/>
      <c r="H64" s="164">
        <v>4</v>
      </c>
      <c r="I64" s="164">
        <v>0</v>
      </c>
      <c r="J64" s="164">
        <v>4</v>
      </c>
      <c r="K64" s="165">
        <f t="shared" si="38"/>
      </c>
      <c r="L64" s="152"/>
      <c r="M64" s="164">
        <v>8</v>
      </c>
      <c r="N64" s="164">
        <v>0</v>
      </c>
      <c r="O64" s="164">
        <v>10</v>
      </c>
      <c r="P64" s="165">
        <f t="shared" si="40"/>
      </c>
      <c r="Q64" s="152"/>
      <c r="R64" s="164">
        <v>15</v>
      </c>
      <c r="S64" s="164">
        <v>0</v>
      </c>
      <c r="T64" s="164">
        <v>17</v>
      </c>
      <c r="U64" s="165">
        <f t="shared" si="42"/>
      </c>
      <c r="V64" s="152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3"/>
      <c r="DD64" s="93"/>
      <c r="DE64" s="93"/>
      <c r="DF64" s="93"/>
      <c r="DG64" s="93"/>
      <c r="DH64" s="93"/>
      <c r="DI64" s="93"/>
      <c r="DJ64" s="93"/>
      <c r="DK64" s="93"/>
      <c r="DL64" s="93"/>
      <c r="DM64" s="93"/>
      <c r="DN64" s="93"/>
      <c r="DO64" s="93"/>
      <c r="DP64" s="93"/>
      <c r="DQ64" s="93"/>
      <c r="DR64" s="93"/>
      <c r="DS64" s="93"/>
      <c r="DT64" s="93"/>
      <c r="DU64" s="93"/>
      <c r="DV64" s="93"/>
      <c r="DW64" s="93"/>
      <c r="DX64" s="93"/>
      <c r="DY64" s="93"/>
      <c r="DZ64" s="93"/>
      <c r="EA64" s="93"/>
      <c r="EB64" s="93"/>
      <c r="EC64" s="93"/>
      <c r="ED64" s="93"/>
      <c r="EE64" s="93"/>
      <c r="EF64" s="93"/>
      <c r="EG64" s="93"/>
      <c r="EH64" s="93"/>
      <c r="EI64" s="93"/>
      <c r="EJ64" s="93"/>
      <c r="EK64" s="93"/>
      <c r="EL64" s="93"/>
      <c r="EM64" s="93"/>
      <c r="EN64" s="93"/>
      <c r="EO64" s="93"/>
      <c r="EP64" s="93"/>
      <c r="EQ64" s="93"/>
      <c r="ER64" s="93"/>
      <c r="ES64" s="93"/>
      <c r="ET64" s="93"/>
      <c r="EU64" s="93"/>
      <c r="EV64" s="93"/>
      <c r="EW64" s="93"/>
      <c r="EX64" s="93"/>
      <c r="EY64" s="93"/>
      <c r="EZ64" s="93"/>
      <c r="FA64" s="93"/>
      <c r="FB64" s="93"/>
      <c r="FC64" s="93"/>
      <c r="FD64" s="93"/>
      <c r="FE64" s="93"/>
      <c r="FF64" s="93"/>
      <c r="FG64" s="93"/>
      <c r="FH64" s="93"/>
      <c r="FI64" s="93"/>
      <c r="FJ64" s="93"/>
      <c r="FK64" s="93"/>
      <c r="FL64" s="93"/>
      <c r="FM64" s="93"/>
      <c r="FN64" s="93"/>
      <c r="FO64" s="93"/>
      <c r="FP64" s="93"/>
      <c r="FQ64" s="93"/>
      <c r="FR64" s="93"/>
      <c r="FS64" s="93"/>
      <c r="FT64" s="93"/>
      <c r="FU64" s="93"/>
      <c r="FV64" s="93"/>
      <c r="FW64" s="93"/>
      <c r="FX64" s="93"/>
      <c r="FY64" s="93"/>
      <c r="FZ64" s="93"/>
      <c r="GA64" s="93"/>
      <c r="GB64" s="93"/>
      <c r="GC64" s="93"/>
      <c r="GD64" s="93"/>
      <c r="GE64" s="93"/>
      <c r="GF64" s="93"/>
      <c r="GG64" s="93"/>
      <c r="GH64" s="93"/>
      <c r="GI64" s="93"/>
      <c r="GJ64" s="93"/>
      <c r="GK64" s="93"/>
      <c r="GL64" s="93"/>
      <c r="GM64" s="93"/>
      <c r="GN64" s="93"/>
      <c r="GO64" s="93"/>
      <c r="GP64" s="93"/>
      <c r="GQ64" s="93"/>
      <c r="GR64" s="93"/>
      <c r="GS64" s="93"/>
      <c r="GT64" s="93"/>
      <c r="GU64" s="93"/>
      <c r="GV64" s="93"/>
      <c r="GW64" s="93"/>
      <c r="GX64" s="93"/>
      <c r="GY64" s="93"/>
      <c r="GZ64" s="93"/>
      <c r="HA64" s="93"/>
      <c r="HB64" s="93"/>
      <c r="HC64" s="93"/>
      <c r="HD64" s="93"/>
      <c r="HE64" s="93"/>
      <c r="HF64" s="93"/>
      <c r="HG64" s="93"/>
      <c r="HH64" s="93"/>
      <c r="HI64" s="93"/>
      <c r="HJ64" s="93"/>
      <c r="HK64" s="93"/>
      <c r="HL64" s="93"/>
      <c r="HM64" s="93"/>
      <c r="HN64" s="93"/>
      <c r="HO64" s="93"/>
      <c r="HP64" s="93"/>
      <c r="HQ64" s="93"/>
      <c r="HR64" s="93"/>
      <c r="HS64" s="93"/>
      <c r="HT64" s="93"/>
      <c r="HU64" s="93"/>
    </row>
    <row r="65" ht="13.5" s="94" customFormat="1">
      <c r="A65" s="150">
        <v>54</v>
      </c>
      <c r="B65" s="150" t="s">
        <v>69</v>
      </c>
      <c r="C65" s="164">
        <v>0</v>
      </c>
      <c r="D65" s="164">
        <v>0</v>
      </c>
      <c r="E65" s="164">
        <v>2</v>
      </c>
      <c r="F65" s="165">
        <f t="shared" si="36"/>
      </c>
      <c r="G65" s="152"/>
      <c r="H65" s="164">
        <v>1</v>
      </c>
      <c r="I65" s="164">
        <v>0</v>
      </c>
      <c r="J65" s="164">
        <v>8</v>
      </c>
      <c r="K65" s="165">
        <f t="shared" si="38"/>
      </c>
      <c r="L65" s="152"/>
      <c r="M65" s="164">
        <v>6</v>
      </c>
      <c r="N65" s="164">
        <v>1</v>
      </c>
      <c r="O65" s="164">
        <v>7</v>
      </c>
      <c r="P65" s="165">
        <f t="shared" si="40"/>
      </c>
      <c r="Q65" s="152"/>
      <c r="R65" s="164">
        <v>7</v>
      </c>
      <c r="S65" s="164">
        <v>1</v>
      </c>
      <c r="T65" s="164">
        <v>17</v>
      </c>
      <c r="U65" s="165">
        <f t="shared" si="42"/>
      </c>
      <c r="V65" s="152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3"/>
      <c r="DD65" s="93"/>
      <c r="DE65" s="93"/>
      <c r="DF65" s="93"/>
      <c r="DG65" s="93"/>
      <c r="DH65" s="93"/>
      <c r="DI65" s="93"/>
      <c r="DJ65" s="93"/>
      <c r="DK65" s="93"/>
      <c r="DL65" s="93"/>
      <c r="DM65" s="93"/>
      <c r="DN65" s="93"/>
      <c r="DO65" s="93"/>
      <c r="DP65" s="93"/>
      <c r="DQ65" s="93"/>
      <c r="DR65" s="93"/>
      <c r="DS65" s="93"/>
      <c r="DT65" s="93"/>
      <c r="DU65" s="93"/>
      <c r="DV65" s="93"/>
      <c r="DW65" s="93"/>
      <c r="DX65" s="93"/>
      <c r="DY65" s="93"/>
      <c r="DZ65" s="93"/>
      <c r="EA65" s="93"/>
      <c r="EB65" s="93"/>
      <c r="EC65" s="93"/>
      <c r="ED65" s="93"/>
      <c r="EE65" s="93"/>
      <c r="EF65" s="93"/>
      <c r="EG65" s="93"/>
      <c r="EH65" s="93"/>
      <c r="EI65" s="93"/>
      <c r="EJ65" s="93"/>
      <c r="EK65" s="93"/>
      <c r="EL65" s="93"/>
      <c r="EM65" s="93"/>
      <c r="EN65" s="93"/>
      <c r="EO65" s="93"/>
      <c r="EP65" s="93"/>
      <c r="EQ65" s="93"/>
      <c r="ER65" s="93"/>
      <c r="ES65" s="93"/>
      <c r="ET65" s="93"/>
      <c r="EU65" s="93"/>
      <c r="EV65" s="93"/>
      <c r="EW65" s="93"/>
      <c r="EX65" s="93"/>
      <c r="EY65" s="93"/>
      <c r="EZ65" s="93"/>
      <c r="FA65" s="93"/>
      <c r="FB65" s="93"/>
      <c r="FC65" s="93"/>
      <c r="FD65" s="93"/>
      <c r="FE65" s="93"/>
      <c r="FF65" s="93"/>
      <c r="FG65" s="93"/>
      <c r="FH65" s="93"/>
      <c r="FI65" s="93"/>
      <c r="FJ65" s="93"/>
      <c r="FK65" s="93"/>
      <c r="FL65" s="93"/>
      <c r="FM65" s="93"/>
      <c r="FN65" s="93"/>
      <c r="FO65" s="93"/>
      <c r="FP65" s="93"/>
      <c r="FQ65" s="93"/>
      <c r="FR65" s="93"/>
      <c r="FS65" s="93"/>
      <c r="FT65" s="93"/>
      <c r="FU65" s="93"/>
      <c r="FV65" s="93"/>
      <c r="FW65" s="93"/>
      <c r="FX65" s="93"/>
      <c r="FY65" s="93"/>
      <c r="FZ65" s="93"/>
      <c r="GA65" s="93"/>
      <c r="GB65" s="93"/>
      <c r="GC65" s="93"/>
      <c r="GD65" s="93"/>
      <c r="GE65" s="93"/>
      <c r="GF65" s="93"/>
      <c r="GG65" s="93"/>
      <c r="GH65" s="93"/>
      <c r="GI65" s="93"/>
      <c r="GJ65" s="93"/>
      <c r="GK65" s="93"/>
      <c r="GL65" s="93"/>
      <c r="GM65" s="93"/>
      <c r="GN65" s="93"/>
      <c r="GO65" s="93"/>
      <c r="GP65" s="93"/>
      <c r="GQ65" s="93"/>
      <c r="GR65" s="93"/>
      <c r="GS65" s="93"/>
      <c r="GT65" s="93"/>
      <c r="GU65" s="93"/>
      <c r="GV65" s="93"/>
      <c r="GW65" s="93"/>
      <c r="GX65" s="93"/>
      <c r="GY65" s="93"/>
      <c r="GZ65" s="93"/>
      <c r="HA65" s="93"/>
      <c r="HB65" s="93"/>
      <c r="HC65" s="93"/>
      <c r="HD65" s="93"/>
      <c r="HE65" s="93"/>
      <c r="HF65" s="93"/>
      <c r="HG65" s="93"/>
      <c r="HH65" s="93"/>
      <c r="HI65" s="93"/>
      <c r="HJ65" s="93"/>
      <c r="HK65" s="93"/>
      <c r="HL65" s="93"/>
      <c r="HM65" s="93"/>
      <c r="HN65" s="93"/>
      <c r="HO65" s="93"/>
      <c r="HP65" s="93"/>
      <c r="HQ65" s="93"/>
      <c r="HR65" s="93"/>
      <c r="HS65" s="93"/>
      <c r="HT65" s="93"/>
      <c r="HU65" s="93"/>
    </row>
    <row r="66" ht="13.5" s="94" customFormat="1">
      <c r="A66" s="150">
        <v>55</v>
      </c>
      <c r="B66" s="150" t="s">
        <v>70</v>
      </c>
      <c r="C66" s="164">
        <v>0</v>
      </c>
      <c r="D66" s="164">
        <v>0</v>
      </c>
      <c r="E66" s="164">
        <v>0</v>
      </c>
      <c r="F66" s="165">
        <f t="shared" si="36"/>
      </c>
      <c r="G66" s="152"/>
      <c r="H66" s="164">
        <v>1</v>
      </c>
      <c r="I66" s="164">
        <v>1</v>
      </c>
      <c r="J66" s="164">
        <v>0</v>
      </c>
      <c r="K66" s="165">
        <f t="shared" si="38"/>
      </c>
      <c r="L66" s="152"/>
      <c r="M66" s="164">
        <v>3</v>
      </c>
      <c r="N66" s="164">
        <v>3</v>
      </c>
      <c r="O66" s="164">
        <v>4</v>
      </c>
      <c r="P66" s="165">
        <f t="shared" si="40"/>
      </c>
      <c r="Q66" s="152"/>
      <c r="R66" s="164">
        <v>4</v>
      </c>
      <c r="S66" s="164">
        <v>4</v>
      </c>
      <c r="T66" s="164">
        <v>4</v>
      </c>
      <c r="U66" s="165">
        <f t="shared" si="42"/>
      </c>
      <c r="V66" s="152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3"/>
      <c r="DD66" s="93"/>
      <c r="DE66" s="93"/>
      <c r="DF66" s="93"/>
      <c r="DG66" s="93"/>
      <c r="DH66" s="93"/>
      <c r="DI66" s="93"/>
      <c r="DJ66" s="93"/>
      <c r="DK66" s="93"/>
      <c r="DL66" s="93"/>
      <c r="DM66" s="93"/>
      <c r="DN66" s="93"/>
      <c r="DO66" s="93"/>
      <c r="DP66" s="93"/>
      <c r="DQ66" s="93"/>
      <c r="DR66" s="93"/>
      <c r="DS66" s="93"/>
      <c r="DT66" s="93"/>
      <c r="DU66" s="93"/>
      <c r="DV66" s="93"/>
      <c r="DW66" s="93"/>
      <c r="DX66" s="93"/>
      <c r="DY66" s="93"/>
      <c r="DZ66" s="93"/>
      <c r="EA66" s="93"/>
      <c r="EB66" s="93"/>
      <c r="EC66" s="93"/>
      <c r="ED66" s="93"/>
      <c r="EE66" s="93"/>
      <c r="EF66" s="93"/>
      <c r="EG66" s="93"/>
      <c r="EH66" s="93"/>
      <c r="EI66" s="93"/>
      <c r="EJ66" s="93"/>
      <c r="EK66" s="93"/>
      <c r="EL66" s="93"/>
      <c r="EM66" s="93"/>
      <c r="EN66" s="93"/>
      <c r="EO66" s="93"/>
      <c r="EP66" s="93"/>
      <c r="EQ66" s="93"/>
      <c r="ER66" s="93"/>
      <c r="ES66" s="93"/>
      <c r="ET66" s="93"/>
      <c r="EU66" s="93"/>
      <c r="EV66" s="93"/>
      <c r="EW66" s="93"/>
      <c r="EX66" s="93"/>
      <c r="EY66" s="93"/>
      <c r="EZ66" s="93"/>
      <c r="FA66" s="93"/>
      <c r="FB66" s="93"/>
      <c r="FC66" s="93"/>
      <c r="FD66" s="93"/>
      <c r="FE66" s="93"/>
      <c r="FF66" s="93"/>
      <c r="FG66" s="93"/>
      <c r="FH66" s="93"/>
      <c r="FI66" s="93"/>
      <c r="FJ66" s="93"/>
      <c r="FK66" s="93"/>
      <c r="FL66" s="93"/>
      <c r="FM66" s="93"/>
      <c r="FN66" s="93"/>
      <c r="FO66" s="93"/>
      <c r="FP66" s="93"/>
      <c r="FQ66" s="93"/>
      <c r="FR66" s="93"/>
      <c r="FS66" s="93"/>
      <c r="FT66" s="93"/>
      <c r="FU66" s="93"/>
      <c r="FV66" s="93"/>
      <c r="FW66" s="93"/>
      <c r="FX66" s="93"/>
      <c r="FY66" s="93"/>
      <c r="FZ66" s="93"/>
      <c r="GA66" s="93"/>
      <c r="GB66" s="93"/>
      <c r="GC66" s="93"/>
      <c r="GD66" s="93"/>
      <c r="GE66" s="93"/>
      <c r="GF66" s="93"/>
      <c r="GG66" s="93"/>
      <c r="GH66" s="93"/>
      <c r="GI66" s="93"/>
      <c r="GJ66" s="93"/>
      <c r="GK66" s="93"/>
      <c r="GL66" s="93"/>
      <c r="GM66" s="93"/>
      <c r="GN66" s="93"/>
      <c r="GO66" s="93"/>
      <c r="GP66" s="93"/>
      <c r="GQ66" s="93"/>
      <c r="GR66" s="93"/>
      <c r="GS66" s="93"/>
      <c r="GT66" s="93"/>
      <c r="GU66" s="93"/>
      <c r="GV66" s="93"/>
      <c r="GW66" s="93"/>
      <c r="GX66" s="93"/>
      <c r="GY66" s="93"/>
      <c r="GZ66" s="93"/>
      <c r="HA66" s="93"/>
      <c r="HB66" s="93"/>
      <c r="HC66" s="93"/>
      <c r="HD66" s="93"/>
      <c r="HE66" s="93"/>
      <c r="HF66" s="93"/>
      <c r="HG66" s="93"/>
      <c r="HH66" s="93"/>
      <c r="HI66" s="93"/>
      <c r="HJ66" s="93"/>
      <c r="HK66" s="93"/>
      <c r="HL66" s="93"/>
      <c r="HM66" s="93"/>
      <c r="HN66" s="93"/>
      <c r="HO66" s="93"/>
      <c r="HP66" s="93"/>
      <c r="HQ66" s="93"/>
      <c r="HR66" s="93"/>
      <c r="HS66" s="93"/>
      <c r="HT66" s="93"/>
      <c r="HU66" s="93"/>
    </row>
    <row r="67" ht="13.5" s="94" customFormat="1">
      <c r="A67" s="150">
        <v>56</v>
      </c>
      <c r="B67" s="150" t="s">
        <v>71</v>
      </c>
      <c r="C67" s="164">
        <v>5</v>
      </c>
      <c r="D67" s="164">
        <v>5</v>
      </c>
      <c r="E67" s="164">
        <v>5</v>
      </c>
      <c r="F67" s="165">
        <f t="shared" si="36"/>
      </c>
      <c r="G67" s="152">
        <f t="shared" si="37"/>
      </c>
      <c r="H67" s="164">
        <v>9</v>
      </c>
      <c r="I67" s="164">
        <v>9</v>
      </c>
      <c r="J67" s="164">
        <v>9</v>
      </c>
      <c r="K67" s="165">
        <f t="shared" si="38"/>
      </c>
      <c r="L67" s="152">
        <f t="shared" si="39"/>
      </c>
      <c r="M67" s="164">
        <v>3</v>
      </c>
      <c r="N67" s="164">
        <v>3</v>
      </c>
      <c r="O67" s="164">
        <v>3</v>
      </c>
      <c r="P67" s="165">
        <f t="shared" si="40"/>
      </c>
      <c r="Q67" s="152">
        <f t="shared" si="41"/>
      </c>
      <c r="R67" s="164">
        <v>17</v>
      </c>
      <c r="S67" s="164">
        <v>17</v>
      </c>
      <c r="T67" s="164">
        <v>17</v>
      </c>
      <c r="U67" s="165">
        <f t="shared" si="42"/>
      </c>
      <c r="V67" s="152">
        <f t="shared" si="43"/>
      </c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3"/>
      <c r="DD67" s="93"/>
      <c r="DE67" s="93"/>
      <c r="DF67" s="93"/>
      <c r="DG67" s="93"/>
      <c r="DH67" s="93"/>
      <c r="DI67" s="93"/>
      <c r="DJ67" s="93"/>
      <c r="DK67" s="93"/>
      <c r="DL67" s="93"/>
      <c r="DM67" s="93"/>
      <c r="DN67" s="93"/>
      <c r="DO67" s="93"/>
      <c r="DP67" s="93"/>
      <c r="DQ67" s="93"/>
      <c r="DR67" s="93"/>
      <c r="DS67" s="93"/>
      <c r="DT67" s="93"/>
      <c r="DU67" s="93"/>
      <c r="DV67" s="93"/>
      <c r="DW67" s="93"/>
      <c r="DX67" s="93"/>
      <c r="DY67" s="93"/>
      <c r="DZ67" s="93"/>
      <c r="EA67" s="93"/>
      <c r="EB67" s="93"/>
      <c r="EC67" s="93"/>
      <c r="ED67" s="93"/>
      <c r="EE67" s="93"/>
      <c r="EF67" s="93"/>
      <c r="EG67" s="93"/>
      <c r="EH67" s="93"/>
      <c r="EI67" s="93"/>
      <c r="EJ67" s="93"/>
      <c r="EK67" s="93"/>
      <c r="EL67" s="93"/>
      <c r="EM67" s="93"/>
      <c r="EN67" s="93"/>
      <c r="EO67" s="93"/>
      <c r="EP67" s="93"/>
      <c r="EQ67" s="93"/>
      <c r="ER67" s="93"/>
      <c r="ES67" s="93"/>
      <c r="ET67" s="93"/>
      <c r="EU67" s="93"/>
      <c r="EV67" s="93"/>
      <c r="EW67" s="93"/>
      <c r="EX67" s="93"/>
      <c r="EY67" s="93"/>
      <c r="EZ67" s="93"/>
      <c r="FA67" s="93"/>
      <c r="FB67" s="93"/>
      <c r="FC67" s="93"/>
      <c r="FD67" s="93"/>
      <c r="FE67" s="93"/>
      <c r="FF67" s="93"/>
      <c r="FG67" s="93"/>
      <c r="FH67" s="93"/>
      <c r="FI67" s="93"/>
      <c r="FJ67" s="93"/>
      <c r="FK67" s="93"/>
      <c r="FL67" s="93"/>
      <c r="FM67" s="93"/>
      <c r="FN67" s="93"/>
      <c r="FO67" s="93"/>
      <c r="FP67" s="93"/>
      <c r="FQ67" s="93"/>
      <c r="FR67" s="93"/>
      <c r="FS67" s="93"/>
      <c r="FT67" s="93"/>
      <c r="FU67" s="93"/>
      <c r="FV67" s="93"/>
      <c r="FW67" s="93"/>
      <c r="FX67" s="93"/>
      <c r="FY67" s="93"/>
      <c r="FZ67" s="93"/>
      <c r="GA67" s="93"/>
      <c r="GB67" s="93"/>
      <c r="GC67" s="93"/>
      <c r="GD67" s="93"/>
      <c r="GE67" s="93"/>
      <c r="GF67" s="93"/>
      <c r="GG67" s="93"/>
      <c r="GH67" s="93"/>
      <c r="GI67" s="93"/>
      <c r="GJ67" s="93"/>
      <c r="GK67" s="93"/>
      <c r="GL67" s="93"/>
      <c r="GM67" s="93"/>
      <c r="GN67" s="93"/>
      <c r="GO67" s="93"/>
      <c r="GP67" s="93"/>
      <c r="GQ67" s="93"/>
      <c r="GR67" s="93"/>
      <c r="GS67" s="93"/>
      <c r="GT67" s="93"/>
      <c r="GU67" s="93"/>
      <c r="GV67" s="93"/>
      <c r="GW67" s="93"/>
      <c r="GX67" s="93"/>
      <c r="GY67" s="93"/>
      <c r="GZ67" s="93"/>
      <c r="HA67" s="93"/>
      <c r="HB67" s="93"/>
      <c r="HC67" s="93"/>
      <c r="HD67" s="93"/>
      <c r="HE67" s="93"/>
      <c r="HF67" s="93"/>
      <c r="HG67" s="93"/>
      <c r="HH67" s="93"/>
      <c r="HI67" s="93"/>
      <c r="HJ67" s="93"/>
      <c r="HK67" s="93"/>
      <c r="HL67" s="93"/>
      <c r="HM67" s="93"/>
      <c r="HN67" s="93"/>
      <c r="HO67" s="93"/>
      <c r="HP67" s="93"/>
      <c r="HQ67" s="93"/>
      <c r="HR67" s="93"/>
      <c r="HS67" s="93"/>
      <c r="HT67" s="93"/>
      <c r="HU67" s="93"/>
    </row>
    <row r="68" ht="13.5" s="94" customFormat="1">
      <c r="A68" s="186"/>
      <c r="B68" s="186" t="s">
        <v>72</v>
      </c>
      <c r="C68" s="58">
        <f>SUM(C60:C67)</f>
      </c>
      <c r="D68" s="58">
        <f>SUM(D60:D67)</f>
      </c>
      <c r="E68" s="58">
        <f>SUM(E60:E67)</f>
      </c>
      <c r="F68" s="74">
        <f ref="F68:F69" t="shared" si="52">+(E68-C68)</f>
      </c>
      <c r="G68" s="75">
        <f t="shared" si="37"/>
      </c>
      <c r="H68" s="58">
        <f>SUM(H60:H67)</f>
      </c>
      <c r="I68" s="58">
        <f>SUM(I60:I67)</f>
      </c>
      <c r="J68" s="58">
        <f>SUM(J60:J67)</f>
      </c>
      <c r="K68" s="74">
        <f ref="K68:K69" t="shared" si="53">+(J68-H68)</f>
      </c>
      <c r="L68" s="75">
        <f t="shared" si="39"/>
      </c>
      <c r="M68" s="58">
        <f>SUM(M60:M67)</f>
      </c>
      <c r="N68" s="58">
        <f>SUM(N60:N67)</f>
      </c>
      <c r="O68" s="58">
        <f>SUM(O60:O67)</f>
      </c>
      <c r="P68" s="74">
        <f ref="P68:P69" t="shared" si="54">+(O68-M68)</f>
      </c>
      <c r="Q68" s="75">
        <f t="shared" si="41"/>
      </c>
      <c r="R68" s="58">
        <f>SUM(R60:R67)</f>
      </c>
      <c r="S68" s="58">
        <f>SUM(S60:S67)</f>
      </c>
      <c r="T68" s="58">
        <f>SUM(T60:T67)</f>
      </c>
      <c r="U68" s="74">
        <f ref="U68:U69" t="shared" si="55">+(T68-R68)</f>
      </c>
      <c r="V68" s="75">
        <f t="shared" si="43"/>
      </c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3"/>
      <c r="DD68" s="93"/>
      <c r="DE68" s="93"/>
      <c r="DF68" s="93"/>
      <c r="DG68" s="93"/>
      <c r="DH68" s="93"/>
      <c r="DI68" s="93"/>
      <c r="DJ68" s="93"/>
      <c r="DK68" s="93"/>
      <c r="DL68" s="93"/>
      <c r="DM68" s="93"/>
      <c r="DN68" s="93"/>
      <c r="DO68" s="93"/>
      <c r="DP68" s="93"/>
      <c r="DQ68" s="93"/>
      <c r="DR68" s="93"/>
      <c r="DS68" s="93"/>
      <c r="DT68" s="93"/>
      <c r="DU68" s="93"/>
      <c r="DV68" s="93"/>
      <c r="DW68" s="93"/>
      <c r="DX68" s="93"/>
      <c r="DY68" s="93"/>
      <c r="DZ68" s="93"/>
      <c r="EA68" s="93"/>
      <c r="EB68" s="93"/>
      <c r="EC68" s="93"/>
      <c r="ED68" s="93"/>
      <c r="EE68" s="93"/>
      <c r="EF68" s="93"/>
      <c r="EG68" s="93"/>
      <c r="EH68" s="93"/>
      <c r="EI68" s="93"/>
      <c r="EJ68" s="93"/>
      <c r="EK68" s="93"/>
      <c r="EL68" s="93"/>
      <c r="EM68" s="93"/>
      <c r="EN68" s="93"/>
      <c r="EO68" s="93"/>
      <c r="EP68" s="93"/>
      <c r="EQ68" s="93"/>
      <c r="ER68" s="93"/>
      <c r="ES68" s="93"/>
      <c r="ET68" s="93"/>
      <c r="EU68" s="93"/>
      <c r="EV68" s="93"/>
      <c r="EW68" s="93"/>
      <c r="EX68" s="93"/>
      <c r="EY68" s="93"/>
      <c r="EZ68" s="93"/>
      <c r="FA68" s="93"/>
      <c r="FB68" s="93"/>
      <c r="FC68" s="93"/>
      <c r="FD68" s="93"/>
      <c r="FE68" s="93"/>
      <c r="FF68" s="93"/>
      <c r="FG68" s="93"/>
      <c r="FH68" s="93"/>
      <c r="FI68" s="93"/>
      <c r="FJ68" s="93"/>
      <c r="FK68" s="93"/>
      <c r="FL68" s="93"/>
      <c r="FM68" s="93"/>
      <c r="FN68" s="93"/>
      <c r="FO68" s="93"/>
      <c r="FP68" s="93"/>
      <c r="FQ68" s="93"/>
      <c r="FR68" s="93"/>
      <c r="FS68" s="93"/>
      <c r="FT68" s="93"/>
      <c r="FU68" s="93"/>
      <c r="FV68" s="93"/>
      <c r="FW68" s="93"/>
      <c r="FX68" s="93"/>
      <c r="FY68" s="93"/>
      <c r="FZ68" s="93"/>
      <c r="GA68" s="93"/>
      <c r="GB68" s="93"/>
      <c r="GC68" s="93"/>
      <c r="GD68" s="93"/>
      <c r="GE68" s="93"/>
      <c r="GF68" s="93"/>
      <c r="GG68" s="93"/>
      <c r="GH68" s="93"/>
      <c r="GI68" s="93"/>
      <c r="GJ68" s="93"/>
      <c r="GK68" s="93"/>
      <c r="GL68" s="93"/>
      <c r="GM68" s="93"/>
      <c r="GN68" s="93"/>
      <c r="GO68" s="93"/>
      <c r="GP68" s="93"/>
      <c r="GQ68" s="93"/>
      <c r="GR68" s="93"/>
      <c r="GS68" s="93"/>
      <c r="GT68" s="93"/>
      <c r="GU68" s="93"/>
      <c r="GV68" s="93"/>
      <c r="GW68" s="93"/>
      <c r="GX68" s="93"/>
      <c r="GY68" s="93"/>
      <c r="GZ68" s="93"/>
      <c r="HA68" s="93"/>
      <c r="HB68" s="93"/>
      <c r="HC68" s="93"/>
      <c r="HD68" s="93"/>
      <c r="HE68" s="93"/>
      <c r="HF68" s="93"/>
      <c r="HG68" s="93"/>
      <c r="HH68" s="93"/>
      <c r="HI68" s="93"/>
      <c r="HJ68" s="93"/>
      <c r="HK68" s="93"/>
      <c r="HL68" s="93"/>
      <c r="HM68" s="93"/>
      <c r="HN68" s="93"/>
      <c r="HO68" s="93"/>
      <c r="HP68" s="93"/>
      <c r="HQ68" s="93"/>
      <c r="HR68" s="93"/>
      <c r="HS68" s="93"/>
      <c r="HT68" s="93"/>
      <c r="HU68" s="93"/>
    </row>
    <row r="69" ht="13.5" s="94" customFormat="1">
      <c r="A69" s="186"/>
      <c r="B69" s="186" t="s">
        <v>73</v>
      </c>
      <c r="C69" s="74">
        <f>SUM(C68,C59,C57,C49,C29)</f>
      </c>
      <c r="D69" s="74">
        <f>SUM(D68,D59,D57,D49,D29)</f>
      </c>
      <c r="E69" s="74">
        <f>SUM(E68,E59,E57,E49,E29)</f>
      </c>
      <c r="F69" s="74">
        <f t="shared" si="52"/>
      </c>
      <c r="G69" s="75">
        <f t="shared" si="37"/>
      </c>
      <c r="H69" s="74">
        <f>SUM(H68,H59,H57,H49,H29)</f>
      </c>
      <c r="I69" s="74">
        <f>SUM(I68,I59,I57,I49,I29)</f>
      </c>
      <c r="J69" s="74">
        <f>SUM(J68,J59,J57,J49,J29)</f>
      </c>
      <c r="K69" s="74">
        <f t="shared" si="53"/>
      </c>
      <c r="L69" s="75">
        <f t="shared" si="39"/>
      </c>
      <c r="M69" s="74">
        <f>SUM(M68,M59,M57,M49,M29)</f>
      </c>
      <c r="N69" s="74">
        <f>SUM(N68,N59,N57,N49,N29)</f>
      </c>
      <c r="O69" s="74">
        <f>SUM(O68,O59,O57,O49,O29)</f>
      </c>
      <c r="P69" s="74">
        <f t="shared" si="54"/>
      </c>
      <c r="Q69" s="75">
        <f t="shared" si="41"/>
      </c>
      <c r="R69" s="74">
        <f>SUM(R68,R59,R57,R49,R29)</f>
      </c>
      <c r="S69" s="74">
        <f>SUM(S68,S59,S57,S49,S29)</f>
      </c>
      <c r="T69" s="74">
        <f>SUM(T68,T59,T57,T49,T29)</f>
      </c>
      <c r="U69" s="74">
        <f t="shared" si="55"/>
      </c>
      <c r="V69" s="75">
        <f t="shared" si="43"/>
      </c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3"/>
      <c r="DD69" s="93"/>
      <c r="DE69" s="93"/>
      <c r="DF69" s="93"/>
      <c r="DG69" s="93"/>
      <c r="DH69" s="93"/>
      <c r="DI69" s="93"/>
      <c r="DJ69" s="93"/>
      <c r="DK69" s="93"/>
      <c r="DL69" s="93"/>
      <c r="DM69" s="93"/>
      <c r="DN69" s="93"/>
      <c r="DO69" s="93"/>
      <c r="DP69" s="93"/>
      <c r="DQ69" s="93"/>
      <c r="DR69" s="93"/>
      <c r="DS69" s="93"/>
      <c r="DT69" s="93"/>
      <c r="DU69" s="93"/>
      <c r="DV69" s="93"/>
      <c r="DW69" s="93"/>
      <c r="DX69" s="93"/>
      <c r="DY69" s="93"/>
      <c r="DZ69" s="93"/>
      <c r="EA69" s="93"/>
      <c r="EB69" s="93"/>
      <c r="EC69" s="93"/>
      <c r="ED69" s="93"/>
      <c r="EE69" s="93"/>
      <c r="EF69" s="93"/>
      <c r="EG69" s="93"/>
      <c r="EH69" s="93"/>
      <c r="EI69" s="93"/>
      <c r="EJ69" s="93"/>
      <c r="EK69" s="93"/>
      <c r="EL69" s="93"/>
      <c r="EM69" s="93"/>
      <c r="EN69" s="93"/>
      <c r="EO69" s="93"/>
      <c r="EP69" s="93"/>
      <c r="EQ69" s="93"/>
      <c r="ER69" s="93"/>
      <c r="ES69" s="93"/>
      <c r="ET69" s="93"/>
      <c r="EU69" s="93"/>
      <c r="EV69" s="93"/>
      <c r="EW69" s="93"/>
      <c r="EX69" s="93"/>
      <c r="EY69" s="93"/>
      <c r="EZ69" s="93"/>
      <c r="FA69" s="93"/>
      <c r="FB69" s="93"/>
      <c r="FC69" s="93"/>
      <c r="FD69" s="93"/>
      <c r="FE69" s="93"/>
      <c r="FF69" s="93"/>
      <c r="FG69" s="93"/>
      <c r="FH69" s="93"/>
      <c r="FI69" s="93"/>
      <c r="FJ69" s="93"/>
      <c r="FK69" s="93"/>
      <c r="FL69" s="93"/>
      <c r="FM69" s="93"/>
      <c r="FN69" s="93"/>
      <c r="FO69" s="93"/>
      <c r="FP69" s="93"/>
      <c r="FQ69" s="93"/>
      <c r="FR69" s="93"/>
      <c r="FS69" s="93"/>
      <c r="FT69" s="93"/>
      <c r="FU69" s="93"/>
      <c r="FV69" s="93"/>
      <c r="FW69" s="93"/>
      <c r="FX69" s="93"/>
      <c r="FY69" s="93"/>
      <c r="FZ69" s="93"/>
      <c r="GA69" s="93"/>
      <c r="GB69" s="93"/>
      <c r="GC69" s="93"/>
      <c r="GD69" s="93"/>
      <c r="GE69" s="93"/>
      <c r="GF69" s="93"/>
      <c r="GG69" s="93"/>
      <c r="GH69" s="93"/>
      <c r="GI69" s="93"/>
      <c r="GJ69" s="93"/>
      <c r="GK69" s="93"/>
      <c r="GL69" s="93"/>
      <c r="GM69" s="93"/>
      <c r="GN69" s="93"/>
      <c r="GO69" s="93"/>
      <c r="GP69" s="93"/>
      <c r="GQ69" s="93"/>
      <c r="GR69" s="93"/>
      <c r="GS69" s="93"/>
      <c r="GT69" s="93"/>
      <c r="GU69" s="93"/>
      <c r="GV69" s="93"/>
      <c r="GW69" s="93"/>
      <c r="GX69" s="93"/>
      <c r="GY69" s="93"/>
      <c r="GZ69" s="93"/>
      <c r="HA69" s="93"/>
      <c r="HB69" s="93"/>
      <c r="HC69" s="93"/>
      <c r="HD69" s="93"/>
      <c r="HE69" s="93"/>
      <c r="HF69" s="93"/>
      <c r="HG69" s="93"/>
      <c r="HH69" s="93"/>
      <c r="HI69" s="93"/>
      <c r="HJ69" s="93"/>
      <c r="HK69" s="93"/>
      <c r="HL69" s="93"/>
      <c r="HM69" s="93"/>
      <c r="HN69" s="93"/>
      <c r="HO69" s="93"/>
      <c r="HP69" s="93"/>
      <c r="HQ69" s="93"/>
      <c r="HR69" s="93"/>
      <c r="HS69" s="93"/>
      <c r="HT69" s="93"/>
      <c r="HU69" s="93"/>
    </row>
    <row r="70">
      <c r="A70" s="87"/>
      <c r="B70" s="105"/>
      <c r="C70" s="87"/>
      <c r="D70" s="87"/>
      <c r="E70" s="104"/>
      <c r="F70" s="106"/>
      <c r="G70" s="107"/>
      <c r="H70" s="104"/>
      <c r="I70" s="104"/>
      <c r="J70" s="104"/>
      <c r="K70" s="107"/>
      <c r="L70" s="108"/>
      <c r="M70" s="104"/>
      <c r="N70" s="104"/>
      <c r="O70" s="104"/>
      <c r="P70" s="104"/>
    </row>
    <row r="71">
      <c r="A71" s="87"/>
      <c r="B71" s="87"/>
      <c r="C71" s="87"/>
      <c r="D71" s="87"/>
      <c r="E71" s="104"/>
      <c r="F71" s="106"/>
      <c r="G71" s="107"/>
      <c r="H71" s="104"/>
      <c r="I71" s="104"/>
      <c r="J71" s="104"/>
      <c r="K71" s="107"/>
      <c r="L71" s="108"/>
      <c r="M71" s="104"/>
      <c r="N71" s="104"/>
      <c r="O71" s="104"/>
      <c r="P71" s="104"/>
    </row>
    <row r="72">
      <c r="A72" s="87"/>
      <c r="B72" s="87"/>
      <c r="C72" s="87"/>
      <c r="D72" s="87"/>
      <c r="E72" s="104"/>
      <c r="F72" s="106"/>
      <c r="G72" s="107"/>
      <c r="H72" s="104"/>
      <c r="I72" s="104"/>
      <c r="J72" s="104"/>
      <c r="K72" s="107"/>
      <c r="L72" s="108"/>
      <c r="M72" s="104"/>
      <c r="N72" s="104"/>
      <c r="O72" s="104"/>
      <c r="P72" s="104"/>
    </row>
    <row r="73">
      <c r="A73" s="87"/>
      <c r="B73" s="87"/>
      <c r="C73" s="87"/>
      <c r="D73" s="87"/>
      <c r="E73" s="104"/>
      <c r="F73" s="106"/>
      <c r="G73" s="107"/>
      <c r="H73" s="104"/>
      <c r="I73" s="104"/>
      <c r="J73" s="104"/>
      <c r="K73" s="107"/>
      <c r="L73" s="108"/>
      <c r="M73" s="104"/>
      <c r="N73" s="104"/>
      <c r="O73" s="104"/>
      <c r="P73" s="104"/>
    </row>
    <row r="74">
      <c r="A74" s="87"/>
      <c r="B74" s="87"/>
      <c r="C74" s="87"/>
      <c r="D74" s="87"/>
      <c r="E74" s="104"/>
      <c r="F74" s="106"/>
      <c r="G74" s="107"/>
      <c r="H74" s="104"/>
      <c r="I74" s="104"/>
      <c r="J74" s="104"/>
      <c r="K74" s="107"/>
      <c r="L74" s="108"/>
      <c r="M74" s="104"/>
      <c r="N74" s="104"/>
      <c r="O74" s="104"/>
      <c r="P74" s="104"/>
    </row>
    <row r="75">
      <c r="A75" s="87"/>
      <c r="B75" s="87"/>
      <c r="C75" s="87"/>
      <c r="D75" s="87"/>
      <c r="E75" s="104"/>
      <c r="F75" s="106"/>
      <c r="G75" s="107"/>
      <c r="H75" s="104"/>
      <c r="I75" s="104"/>
      <c r="J75" s="104"/>
      <c r="K75" s="107"/>
      <c r="L75" s="108"/>
      <c r="M75" s="104"/>
      <c r="N75" s="104"/>
      <c r="O75" s="104"/>
      <c r="P75" s="104"/>
    </row>
    <row r="76">
      <c r="A76" s="87"/>
      <c r="B76" s="87"/>
      <c r="C76" s="87"/>
      <c r="D76" s="87"/>
      <c r="E76" s="104"/>
      <c r="F76" s="106"/>
      <c r="G76" s="107"/>
      <c r="H76" s="104"/>
      <c r="I76" s="104"/>
      <c r="J76" s="104"/>
      <c r="K76" s="107"/>
      <c r="L76" s="108"/>
      <c r="M76" s="104"/>
      <c r="N76" s="104"/>
      <c r="O76" s="104"/>
      <c r="P76" s="104"/>
    </row>
    <row r="77">
      <c r="A77" s="87"/>
      <c r="B77" s="87"/>
      <c r="C77" s="87"/>
      <c r="D77" s="87"/>
      <c r="E77" s="104"/>
      <c r="F77" s="106"/>
      <c r="G77" s="107"/>
      <c r="H77" s="104"/>
      <c r="I77" s="104"/>
      <c r="J77" s="104"/>
      <c r="K77" s="107"/>
      <c r="L77" s="108"/>
      <c r="M77" s="104"/>
      <c r="N77" s="104"/>
      <c r="O77" s="104"/>
      <c r="P77" s="104"/>
    </row>
    <row r="78">
      <c r="A78" s="87"/>
      <c r="B78" s="87"/>
      <c r="C78" s="87"/>
      <c r="D78" s="87"/>
      <c r="E78" s="104"/>
      <c r="F78" s="106"/>
      <c r="G78" s="107"/>
      <c r="H78" s="104"/>
      <c r="I78" s="104"/>
      <c r="J78" s="104"/>
      <c r="K78" s="107"/>
      <c r="L78" s="108"/>
      <c r="M78" s="104"/>
      <c r="N78" s="104"/>
      <c r="O78" s="104"/>
      <c r="P78" s="104"/>
    </row>
    <row r="79">
      <c r="A79" s="87"/>
      <c r="B79" s="87"/>
      <c r="C79" s="87"/>
      <c r="D79" s="87"/>
      <c r="E79" s="104"/>
      <c r="F79" s="106"/>
      <c r="G79" s="107"/>
      <c r="H79" s="104"/>
      <c r="I79" s="104"/>
      <c r="J79" s="104"/>
      <c r="K79" s="107"/>
      <c r="L79" s="108"/>
      <c r="M79" s="104"/>
      <c r="N79" s="104"/>
      <c r="O79" s="104"/>
      <c r="P79" s="104"/>
    </row>
    <row r="80">
      <c r="A80" s="87"/>
      <c r="B80" s="87"/>
      <c r="C80" s="87"/>
      <c r="D80" s="87"/>
      <c r="E80" s="104"/>
      <c r="F80" s="106"/>
      <c r="G80" s="107"/>
      <c r="H80" s="104"/>
      <c r="I80" s="104"/>
      <c r="J80" s="104"/>
      <c r="K80" s="107"/>
      <c r="L80" s="108"/>
      <c r="M80" s="104"/>
      <c r="N80" s="104"/>
      <c r="O80" s="104"/>
      <c r="P80" s="104"/>
    </row>
    <row r="81">
      <c r="A81" s="87"/>
      <c r="B81" s="87"/>
      <c r="C81" s="87"/>
      <c r="D81" s="87"/>
      <c r="E81" s="104"/>
      <c r="F81" s="106"/>
      <c r="G81" s="107"/>
      <c r="H81" s="104"/>
      <c r="I81" s="104"/>
      <c r="J81" s="104"/>
      <c r="K81" s="107"/>
      <c r="L81" s="108"/>
      <c r="M81" s="104"/>
      <c r="N81" s="104"/>
      <c r="O81" s="104"/>
      <c r="P81" s="104"/>
    </row>
    <row r="82">
      <c r="A82" s="87"/>
      <c r="B82" s="87"/>
      <c r="C82" s="87"/>
      <c r="D82" s="87"/>
      <c r="E82" s="104"/>
      <c r="F82" s="106"/>
      <c r="G82" s="107"/>
      <c r="H82" s="104"/>
      <c r="I82" s="104"/>
      <c r="J82" s="104"/>
      <c r="K82" s="107"/>
      <c r="L82" s="108"/>
      <c r="M82" s="104"/>
      <c r="N82" s="104"/>
      <c r="O82" s="104"/>
      <c r="P82" s="104"/>
    </row>
    <row r="83">
      <c r="A83" s="87"/>
      <c r="B83" s="87"/>
      <c r="C83" s="87"/>
      <c r="D83" s="87"/>
      <c r="E83" s="104"/>
      <c r="F83" s="106"/>
      <c r="G83" s="107"/>
      <c r="H83" s="104"/>
      <c r="I83" s="104"/>
      <c r="J83" s="104"/>
      <c r="K83" s="107"/>
      <c r="L83" s="108"/>
      <c r="M83" s="104"/>
      <c r="N83" s="104"/>
      <c r="O83" s="104"/>
      <c r="P83" s="104"/>
    </row>
    <row r="84">
      <c r="A84" s="87"/>
      <c r="B84" s="87"/>
      <c r="C84" s="87"/>
      <c r="D84" s="87"/>
      <c r="E84" s="104"/>
      <c r="F84" s="106"/>
      <c r="G84" s="107"/>
      <c r="H84" s="104"/>
      <c r="I84" s="104"/>
      <c r="J84" s="104"/>
      <c r="K84" s="107"/>
      <c r="L84" s="108"/>
      <c r="M84" s="104"/>
      <c r="N84" s="104"/>
      <c r="O84" s="104"/>
      <c r="P84" s="104"/>
    </row>
    <row r="85">
      <c r="A85" s="87"/>
      <c r="B85" s="87"/>
      <c r="C85" s="87"/>
      <c r="D85" s="87"/>
      <c r="E85" s="104"/>
      <c r="F85" s="106"/>
      <c r="G85" s="107"/>
      <c r="H85" s="104"/>
      <c r="I85" s="104"/>
      <c r="J85" s="104"/>
      <c r="K85" s="107"/>
      <c r="L85" s="108"/>
      <c r="M85" s="104"/>
      <c r="N85" s="104"/>
      <c r="O85" s="104"/>
      <c r="P85" s="104"/>
    </row>
    <row r="86">
      <c r="A86" s="87"/>
      <c r="B86" s="87"/>
      <c r="C86" s="87"/>
      <c r="D86" s="87"/>
      <c r="E86" s="104"/>
      <c r="F86" s="106"/>
      <c r="G86" s="107"/>
      <c r="H86" s="104"/>
      <c r="I86" s="104"/>
      <c r="J86" s="104"/>
      <c r="K86" s="107"/>
      <c r="L86" s="108"/>
      <c r="M86" s="104"/>
      <c r="N86" s="104"/>
      <c r="O86" s="104"/>
      <c r="P86" s="104"/>
    </row>
    <row r="87">
      <c r="A87" s="87"/>
      <c r="B87" s="87"/>
      <c r="C87" s="87"/>
      <c r="D87" s="87"/>
      <c r="E87" s="104"/>
      <c r="F87" s="106"/>
      <c r="G87" s="107"/>
      <c r="H87" s="104"/>
      <c r="I87" s="104"/>
      <c r="J87" s="104"/>
      <c r="K87" s="107"/>
      <c r="L87" s="108"/>
      <c r="M87" s="104"/>
      <c r="N87" s="104"/>
      <c r="O87" s="104"/>
      <c r="P87" s="104"/>
    </row>
    <row r="88">
      <c r="A88" s="87"/>
      <c r="B88" s="87"/>
      <c r="C88" s="87"/>
      <c r="D88" s="87"/>
      <c r="E88" s="104"/>
      <c r="F88" s="106"/>
      <c r="G88" s="107"/>
      <c r="H88" s="104"/>
      <c r="I88" s="104"/>
      <c r="J88" s="104"/>
      <c r="K88" s="107"/>
      <c r="L88" s="108"/>
      <c r="M88" s="104"/>
      <c r="N88" s="104"/>
      <c r="O88" s="104"/>
      <c r="P88" s="104"/>
    </row>
    <row r="89">
      <c r="A89" s="87"/>
      <c r="B89" s="87"/>
      <c r="C89" s="87"/>
      <c r="D89" s="87"/>
      <c r="E89" s="104"/>
      <c r="F89" s="106"/>
      <c r="G89" s="107"/>
      <c r="H89" s="104"/>
      <c r="I89" s="104"/>
      <c r="J89" s="104"/>
      <c r="K89" s="107"/>
      <c r="L89" s="108"/>
      <c r="M89" s="104"/>
      <c r="N89" s="104"/>
      <c r="O89" s="104"/>
      <c r="P89" s="104"/>
    </row>
    <row r="90">
      <c r="A90" s="87"/>
      <c r="B90" s="87"/>
      <c r="C90" s="87"/>
      <c r="D90" s="87"/>
      <c r="E90" s="104"/>
      <c r="F90" s="106"/>
      <c r="G90" s="107"/>
      <c r="H90" s="104"/>
      <c r="I90" s="104"/>
      <c r="J90" s="104"/>
      <c r="K90" s="107"/>
      <c r="L90" s="108"/>
      <c r="M90" s="104"/>
      <c r="N90" s="104"/>
      <c r="O90" s="104"/>
      <c r="P90" s="104"/>
    </row>
    <row r="91">
      <c r="A91" s="87"/>
      <c r="B91" s="87"/>
      <c r="C91" s="87"/>
      <c r="D91" s="87"/>
      <c r="E91" s="104"/>
      <c r="F91" s="106"/>
      <c r="G91" s="107"/>
      <c r="H91" s="104"/>
      <c r="I91" s="104"/>
      <c r="J91" s="104"/>
      <c r="K91" s="107"/>
      <c r="L91" s="108"/>
      <c r="M91" s="104"/>
      <c r="N91" s="104"/>
      <c r="O91" s="104"/>
      <c r="P91" s="104"/>
    </row>
    <row r="92">
      <c r="A92" s="87"/>
      <c r="B92" s="87"/>
      <c r="C92" s="87"/>
      <c r="D92" s="87"/>
      <c r="E92" s="104"/>
      <c r="F92" s="106"/>
      <c r="G92" s="107"/>
      <c r="H92" s="104"/>
      <c r="I92" s="104"/>
      <c r="J92" s="104"/>
      <c r="K92" s="107"/>
      <c r="L92" s="108"/>
      <c r="M92" s="104"/>
      <c r="N92" s="104"/>
      <c r="O92" s="104"/>
      <c r="P92" s="104"/>
    </row>
    <row r="93">
      <c r="A93" s="87"/>
      <c r="B93" s="87"/>
      <c r="C93" s="87"/>
      <c r="D93" s="87"/>
      <c r="E93" s="104"/>
      <c r="F93" s="106"/>
      <c r="G93" s="107"/>
      <c r="H93" s="104"/>
      <c r="I93" s="104"/>
      <c r="J93" s="104"/>
      <c r="K93" s="107"/>
      <c r="L93" s="108"/>
      <c r="M93" s="104"/>
      <c r="N93" s="104"/>
      <c r="O93" s="104"/>
      <c r="P93" s="104"/>
    </row>
    <row r="94">
      <c r="A94" s="87"/>
      <c r="B94" s="87"/>
      <c r="C94" s="87"/>
      <c r="D94" s="87"/>
      <c r="E94" s="104"/>
      <c r="F94" s="106"/>
      <c r="G94" s="107"/>
      <c r="H94" s="104"/>
      <c r="I94" s="104"/>
      <c r="J94" s="104"/>
      <c r="K94" s="107"/>
      <c r="L94" s="108"/>
      <c r="M94" s="104"/>
      <c r="N94" s="104"/>
      <c r="O94" s="104"/>
      <c r="P94" s="104"/>
    </row>
    <row r="95">
      <c r="A95" s="87"/>
      <c r="B95" s="87"/>
      <c r="C95" s="87"/>
      <c r="D95" s="87"/>
      <c r="E95" s="104"/>
      <c r="F95" s="106"/>
      <c r="G95" s="107"/>
      <c r="H95" s="104"/>
      <c r="I95" s="104"/>
      <c r="J95" s="104"/>
      <c r="K95" s="107"/>
      <c r="L95" s="108"/>
      <c r="M95" s="104"/>
      <c r="N95" s="104"/>
      <c r="O95" s="104"/>
      <c r="P95" s="104"/>
    </row>
    <row r="96">
      <c r="A96" s="87"/>
      <c r="B96" s="87"/>
      <c r="C96" s="87"/>
      <c r="D96" s="87"/>
      <c r="E96" s="104"/>
      <c r="F96" s="106"/>
      <c r="G96" s="107"/>
      <c r="H96" s="104"/>
      <c r="I96" s="104"/>
      <c r="J96" s="104"/>
      <c r="K96" s="107"/>
      <c r="L96" s="108"/>
      <c r="M96" s="104"/>
      <c r="N96" s="104"/>
      <c r="O96" s="104"/>
      <c r="P96" s="104"/>
    </row>
    <row r="97">
      <c r="A97" s="87"/>
      <c r="B97" s="87"/>
      <c r="C97" s="87"/>
      <c r="D97" s="87"/>
      <c r="E97" s="104"/>
      <c r="F97" s="106"/>
      <c r="G97" s="107"/>
      <c r="H97" s="104"/>
      <c r="I97" s="104"/>
      <c r="J97" s="104"/>
      <c r="K97" s="107"/>
      <c r="L97" s="108"/>
      <c r="M97" s="104"/>
      <c r="N97" s="104"/>
      <c r="O97" s="104"/>
      <c r="P97" s="104"/>
    </row>
    <row r="98">
      <c r="A98" s="87"/>
      <c r="B98" s="87"/>
      <c r="C98" s="87"/>
      <c r="D98" s="87"/>
      <c r="E98" s="104"/>
      <c r="F98" s="106"/>
      <c r="G98" s="107"/>
      <c r="H98" s="104"/>
      <c r="I98" s="104"/>
      <c r="J98" s="104"/>
      <c r="K98" s="107"/>
      <c r="L98" s="108"/>
      <c r="M98" s="104"/>
      <c r="N98" s="104"/>
      <c r="O98" s="104"/>
      <c r="P98" s="104"/>
    </row>
    <row r="99">
      <c r="A99" s="87"/>
      <c r="B99" s="87"/>
      <c r="C99" s="87"/>
      <c r="D99" s="87"/>
      <c r="E99" s="104"/>
      <c r="F99" s="106"/>
      <c r="G99" s="107"/>
      <c r="H99" s="104"/>
      <c r="I99" s="104"/>
      <c r="J99" s="104"/>
      <c r="K99" s="107"/>
      <c r="L99" s="108"/>
      <c r="M99" s="104"/>
      <c r="N99" s="104"/>
      <c r="O99" s="104"/>
      <c r="P99" s="104"/>
    </row>
    <row r="100">
      <c r="A100" s="87"/>
      <c r="B100" s="87"/>
      <c r="C100" s="87"/>
      <c r="D100" s="87"/>
      <c r="E100" s="104"/>
      <c r="F100" s="106"/>
      <c r="G100" s="107"/>
      <c r="H100" s="104"/>
      <c r="I100" s="104"/>
      <c r="J100" s="104"/>
      <c r="K100" s="107"/>
      <c r="L100" s="108"/>
      <c r="M100" s="104"/>
      <c r="N100" s="104"/>
      <c r="O100" s="104"/>
      <c r="P100" s="104"/>
    </row>
    <row r="101">
      <c r="A101" s="87"/>
      <c r="B101" s="87"/>
      <c r="C101" s="87"/>
      <c r="D101" s="87"/>
      <c r="E101" s="104"/>
      <c r="F101" s="106"/>
      <c r="G101" s="107"/>
      <c r="H101" s="104"/>
      <c r="I101" s="104"/>
      <c r="J101" s="104"/>
      <c r="K101" s="107"/>
      <c r="L101" s="108"/>
      <c r="M101" s="104"/>
      <c r="N101" s="104"/>
      <c r="O101" s="104"/>
      <c r="P101" s="104"/>
    </row>
    <row r="102">
      <c r="A102" s="87"/>
      <c r="B102" s="87"/>
      <c r="C102" s="87"/>
      <c r="D102" s="87"/>
      <c r="E102" s="104"/>
      <c r="F102" s="106"/>
      <c r="G102" s="107"/>
      <c r="H102" s="104"/>
      <c r="I102" s="104"/>
      <c r="J102" s="104"/>
      <c r="K102" s="107"/>
      <c r="L102" s="108"/>
      <c r="M102" s="104"/>
      <c r="N102" s="104"/>
      <c r="O102" s="104"/>
      <c r="P102" s="104"/>
    </row>
    <row r="103">
      <c r="A103" s="87"/>
      <c r="B103" s="87"/>
      <c r="C103" s="87"/>
      <c r="D103" s="87"/>
      <c r="E103" s="104"/>
      <c r="F103" s="106"/>
      <c r="G103" s="107"/>
      <c r="H103" s="104"/>
      <c r="I103" s="104"/>
      <c r="J103" s="104"/>
      <c r="K103" s="107"/>
      <c r="L103" s="108"/>
      <c r="M103" s="104"/>
      <c r="N103" s="104"/>
      <c r="O103" s="104"/>
      <c r="P103" s="104"/>
    </row>
    <row r="104">
      <c r="A104" s="87"/>
      <c r="B104" s="87"/>
      <c r="C104" s="87"/>
      <c r="D104" s="87"/>
      <c r="E104" s="104"/>
      <c r="F104" s="106"/>
      <c r="G104" s="107"/>
      <c r="H104" s="104"/>
      <c r="I104" s="104"/>
      <c r="J104" s="104"/>
      <c r="K104" s="107"/>
      <c r="L104" s="108"/>
      <c r="M104" s="104"/>
      <c r="N104" s="104"/>
      <c r="O104" s="104"/>
      <c r="P104" s="104"/>
    </row>
    <row r="105">
      <c r="A105" s="87"/>
      <c r="B105" s="87"/>
      <c r="C105" s="87"/>
      <c r="D105" s="87"/>
      <c r="E105" s="104"/>
      <c r="F105" s="106"/>
      <c r="G105" s="107"/>
      <c r="H105" s="104"/>
      <c r="I105" s="104"/>
      <c r="J105" s="104"/>
      <c r="K105" s="107"/>
      <c r="L105" s="108"/>
      <c r="M105" s="104"/>
      <c r="N105" s="104"/>
      <c r="O105" s="104"/>
      <c r="P105" s="104"/>
    </row>
    <row r="106">
      <c r="A106" s="87"/>
      <c r="B106" s="87"/>
      <c r="C106" s="87"/>
      <c r="D106" s="87"/>
      <c r="E106" s="104"/>
      <c r="F106" s="106"/>
      <c r="G106" s="107"/>
      <c r="H106" s="104"/>
      <c r="I106" s="104"/>
      <c r="J106" s="104"/>
      <c r="K106" s="107"/>
      <c r="L106" s="108"/>
      <c r="M106" s="104"/>
      <c r="N106" s="104"/>
      <c r="O106" s="104"/>
      <c r="P106" s="104"/>
    </row>
    <row r="107">
      <c r="A107" s="87"/>
      <c r="B107" s="87"/>
      <c r="C107" s="87"/>
      <c r="D107" s="87"/>
      <c r="E107" s="104"/>
      <c r="F107" s="106"/>
      <c r="G107" s="107"/>
      <c r="H107" s="104"/>
      <c r="I107" s="104"/>
      <c r="J107" s="104"/>
      <c r="K107" s="107"/>
      <c r="L107" s="108"/>
      <c r="M107" s="104"/>
      <c r="N107" s="104"/>
      <c r="O107" s="104"/>
      <c r="P107" s="104"/>
    </row>
    <row r="108">
      <c r="A108" s="87"/>
      <c r="B108" s="87"/>
      <c r="C108" s="87"/>
      <c r="D108" s="87"/>
      <c r="E108" s="104"/>
      <c r="F108" s="106"/>
      <c r="G108" s="107"/>
      <c r="H108" s="104"/>
      <c r="I108" s="104"/>
      <c r="J108" s="104"/>
      <c r="K108" s="107"/>
      <c r="L108" s="108"/>
      <c r="M108" s="104"/>
      <c r="N108" s="104"/>
      <c r="O108" s="104"/>
      <c r="P108" s="104"/>
    </row>
    <row r="109">
      <c r="A109" s="87"/>
      <c r="B109" s="87"/>
      <c r="C109" s="87"/>
      <c r="D109" s="87"/>
      <c r="E109" s="104"/>
      <c r="F109" s="106"/>
      <c r="G109" s="107"/>
      <c r="H109" s="104"/>
      <c r="I109" s="104"/>
      <c r="J109" s="104"/>
      <c r="K109" s="107"/>
      <c r="L109" s="108"/>
      <c r="M109" s="104"/>
      <c r="N109" s="104"/>
      <c r="O109" s="104"/>
      <c r="P109" s="104"/>
    </row>
    <row r="110">
      <c r="A110" s="87"/>
      <c r="B110" s="87"/>
      <c r="C110" s="87"/>
      <c r="D110" s="87"/>
      <c r="E110" s="104"/>
      <c r="F110" s="106"/>
      <c r="G110" s="107"/>
      <c r="H110" s="104"/>
      <c r="I110" s="104"/>
      <c r="J110" s="104"/>
      <c r="K110" s="107"/>
      <c r="L110" s="108"/>
      <c r="M110" s="104"/>
      <c r="N110" s="104"/>
      <c r="O110" s="104"/>
      <c r="P110" s="104"/>
    </row>
    <row r="111">
      <c r="A111" s="87"/>
      <c r="B111" s="87"/>
      <c r="C111" s="87"/>
      <c r="D111" s="87"/>
      <c r="E111" s="104"/>
      <c r="F111" s="106"/>
      <c r="G111" s="107"/>
      <c r="H111" s="104"/>
      <c r="I111" s="104"/>
      <c r="J111" s="104"/>
      <c r="K111" s="107"/>
      <c r="L111" s="108"/>
      <c r="M111" s="104"/>
      <c r="N111" s="104"/>
      <c r="O111" s="104"/>
      <c r="P111" s="104"/>
    </row>
    <row r="112">
      <c r="A112" s="87"/>
      <c r="B112" s="87"/>
      <c r="C112" s="87"/>
      <c r="D112" s="87"/>
      <c r="E112" s="104"/>
      <c r="F112" s="106"/>
      <c r="G112" s="107"/>
      <c r="H112" s="104"/>
      <c r="I112" s="104"/>
      <c r="J112" s="104"/>
      <c r="K112" s="107"/>
      <c r="L112" s="108"/>
      <c r="M112" s="104"/>
      <c r="N112" s="104"/>
      <c r="O112" s="104"/>
      <c r="P112" s="104"/>
    </row>
    <row r="113">
      <c r="A113" s="87"/>
      <c r="B113" s="87"/>
      <c r="C113" s="87"/>
      <c r="D113" s="87"/>
      <c r="E113" s="104"/>
      <c r="F113" s="106"/>
      <c r="G113" s="107"/>
      <c r="H113" s="104"/>
      <c r="I113" s="104"/>
      <c r="J113" s="104"/>
      <c r="K113" s="107"/>
      <c r="L113" s="108"/>
      <c r="M113" s="104"/>
      <c r="N113" s="104"/>
      <c r="O113" s="104"/>
      <c r="P113" s="104"/>
    </row>
    <row r="114">
      <c r="A114" s="87"/>
      <c r="B114" s="87"/>
      <c r="C114" s="87"/>
      <c r="D114" s="87"/>
      <c r="E114" s="104"/>
      <c r="F114" s="106"/>
      <c r="G114" s="107"/>
      <c r="H114" s="104"/>
      <c r="I114" s="104"/>
      <c r="J114" s="104"/>
      <c r="K114" s="107"/>
      <c r="L114" s="108"/>
      <c r="M114" s="104"/>
      <c r="N114" s="104"/>
      <c r="O114" s="104"/>
      <c r="P114" s="104"/>
    </row>
    <row r="115">
      <c r="A115" s="87"/>
      <c r="B115" s="87"/>
      <c r="C115" s="87"/>
      <c r="D115" s="87"/>
      <c r="E115" s="104"/>
      <c r="F115" s="106"/>
      <c r="G115" s="107"/>
      <c r="H115" s="104"/>
      <c r="I115" s="104"/>
      <c r="J115" s="104"/>
      <c r="K115" s="107"/>
      <c r="L115" s="108"/>
      <c r="M115" s="104"/>
      <c r="N115" s="104"/>
      <c r="O115" s="104"/>
      <c r="P115" s="104"/>
    </row>
    <row r="116">
      <c r="A116" s="87"/>
      <c r="B116" s="87"/>
      <c r="C116" s="87"/>
      <c r="D116" s="87"/>
      <c r="E116" s="104"/>
      <c r="F116" s="106"/>
      <c r="G116" s="107"/>
      <c r="H116" s="104"/>
      <c r="I116" s="104"/>
      <c r="J116" s="104"/>
      <c r="K116" s="107"/>
      <c r="L116" s="108"/>
      <c r="M116" s="104"/>
      <c r="N116" s="104"/>
      <c r="O116" s="104"/>
      <c r="P116" s="104"/>
    </row>
    <row r="117">
      <c r="A117" s="87"/>
      <c r="B117" s="87"/>
      <c r="C117" s="87"/>
      <c r="D117" s="87"/>
      <c r="E117" s="104"/>
      <c r="F117" s="106"/>
      <c r="G117" s="107"/>
      <c r="H117" s="104"/>
      <c r="I117" s="104"/>
      <c r="J117" s="104"/>
      <c r="K117" s="107"/>
      <c r="L117" s="108"/>
      <c r="M117" s="104"/>
      <c r="N117" s="104"/>
      <c r="O117" s="104"/>
      <c r="P117" s="104"/>
    </row>
    <row r="118">
      <c r="A118" s="87"/>
      <c r="B118" s="87"/>
      <c r="C118" s="87"/>
      <c r="D118" s="87"/>
      <c r="E118" s="104"/>
      <c r="F118" s="106"/>
      <c r="G118" s="107"/>
      <c r="H118" s="104"/>
      <c r="I118" s="104"/>
      <c r="J118" s="104"/>
      <c r="K118" s="107"/>
      <c r="L118" s="108"/>
      <c r="M118" s="104"/>
      <c r="N118" s="104"/>
      <c r="O118" s="104"/>
      <c r="P118" s="104"/>
    </row>
    <row r="119">
      <c r="A119" s="87"/>
      <c r="B119" s="87"/>
      <c r="C119" s="87"/>
      <c r="D119" s="87"/>
      <c r="E119" s="104"/>
      <c r="F119" s="106"/>
      <c r="G119" s="107"/>
      <c r="H119" s="104"/>
      <c r="I119" s="104"/>
      <c r="J119" s="104"/>
      <c r="K119" s="107"/>
      <c r="L119" s="108"/>
      <c r="M119" s="104"/>
      <c r="N119" s="104"/>
      <c r="O119" s="104"/>
      <c r="P119" s="104"/>
    </row>
    <row r="120">
      <c r="A120" s="87"/>
      <c r="B120" s="87"/>
      <c r="C120" s="87"/>
      <c r="D120" s="87"/>
      <c r="E120" s="104"/>
      <c r="F120" s="106"/>
      <c r="G120" s="107"/>
      <c r="H120" s="104"/>
      <c r="I120" s="104"/>
      <c r="J120" s="104"/>
      <c r="K120" s="107"/>
      <c r="L120" s="108"/>
      <c r="M120" s="104"/>
      <c r="N120" s="104"/>
      <c r="O120" s="104"/>
      <c r="P120" s="104"/>
    </row>
    <row r="121">
      <c r="A121" s="87"/>
      <c r="B121" s="87"/>
      <c r="C121" s="87"/>
      <c r="D121" s="87"/>
      <c r="E121" s="104"/>
      <c r="F121" s="106"/>
      <c r="G121" s="107"/>
      <c r="H121" s="104"/>
      <c r="I121" s="104"/>
      <c r="J121" s="104"/>
      <c r="K121" s="107"/>
      <c r="L121" s="108"/>
      <c r="M121" s="104"/>
      <c r="N121" s="104"/>
      <c r="O121" s="104"/>
      <c r="P121" s="104"/>
    </row>
    <row r="122" s="87" customFormat="1">
      <c r="E122" s="104"/>
      <c r="F122" s="106"/>
      <c r="G122" s="107"/>
      <c r="H122" s="104"/>
      <c r="I122" s="104"/>
      <c r="J122" s="104"/>
      <c r="K122" s="107"/>
      <c r="L122" s="108"/>
      <c r="M122" s="104"/>
      <c r="N122" s="104"/>
      <c r="O122" s="104"/>
      <c r="P122" s="104"/>
      <c r="U122" s="104"/>
    </row>
    <row r="123" s="87" customFormat="1">
      <c r="E123" s="104"/>
      <c r="F123" s="106"/>
      <c r="G123" s="107"/>
      <c r="H123" s="104"/>
      <c r="I123" s="104"/>
      <c r="J123" s="104"/>
      <c r="K123" s="107"/>
      <c r="L123" s="108"/>
      <c r="M123" s="104"/>
      <c r="N123" s="104"/>
      <c r="O123" s="104"/>
      <c r="P123" s="104"/>
      <c r="U123" s="104"/>
    </row>
    <row r="124" s="87" customFormat="1">
      <c r="E124" s="104"/>
      <c r="F124" s="106"/>
      <c r="G124" s="107"/>
      <c r="H124" s="104"/>
      <c r="I124" s="104"/>
      <c r="J124" s="104"/>
      <c r="K124" s="107"/>
      <c r="L124" s="108"/>
      <c r="M124" s="104"/>
      <c r="N124" s="104"/>
      <c r="O124" s="104"/>
      <c r="P124" s="104"/>
      <c r="U124" s="104"/>
    </row>
    <row r="125" s="87" customFormat="1">
      <c r="E125" s="104"/>
      <c r="F125" s="106"/>
      <c r="G125" s="107"/>
      <c r="H125" s="104"/>
      <c r="I125" s="104"/>
      <c r="J125" s="104"/>
      <c r="K125" s="107"/>
      <c r="L125" s="108"/>
      <c r="M125" s="104"/>
      <c r="N125" s="104"/>
      <c r="O125" s="104"/>
      <c r="P125" s="104"/>
      <c r="U125" s="104"/>
    </row>
    <row r="126" s="87" customFormat="1">
      <c r="E126" s="104"/>
      <c r="F126" s="106"/>
      <c r="G126" s="107"/>
      <c r="H126" s="104"/>
      <c r="I126" s="104"/>
      <c r="J126" s="104"/>
      <c r="K126" s="107"/>
      <c r="L126" s="108"/>
      <c r="M126" s="104"/>
      <c r="N126" s="104"/>
      <c r="O126" s="104"/>
      <c r="P126" s="104"/>
      <c r="U126" s="104"/>
    </row>
    <row r="127" s="87" customFormat="1">
      <c r="E127" s="104"/>
      <c r="F127" s="106"/>
      <c r="G127" s="107"/>
      <c r="H127" s="104"/>
      <c r="I127" s="104"/>
      <c r="J127" s="104"/>
      <c r="K127" s="107"/>
      <c r="L127" s="108"/>
      <c r="M127" s="104"/>
      <c r="N127" s="104"/>
      <c r="O127" s="104"/>
      <c r="P127" s="104"/>
      <c r="U127" s="104"/>
    </row>
    <row r="128" s="87" customFormat="1">
      <c r="E128" s="104"/>
      <c r="F128" s="106"/>
      <c r="G128" s="107"/>
      <c r="H128" s="104"/>
      <c r="I128" s="104"/>
      <c r="J128" s="104"/>
      <c r="K128" s="107"/>
      <c r="L128" s="108"/>
      <c r="M128" s="104"/>
      <c r="N128" s="104"/>
      <c r="O128" s="104"/>
      <c r="P128" s="104"/>
      <c r="U128" s="104"/>
    </row>
    <row r="129" s="87" customFormat="1">
      <c r="E129" s="104"/>
      <c r="F129" s="106"/>
      <c r="G129" s="107"/>
      <c r="H129" s="104"/>
      <c r="I129" s="104"/>
      <c r="J129" s="104"/>
      <c r="K129" s="107"/>
      <c r="L129" s="108"/>
      <c r="M129" s="104"/>
      <c r="N129" s="104"/>
      <c r="O129" s="104"/>
      <c r="P129" s="104"/>
      <c r="U129" s="104"/>
    </row>
    <row r="130" s="87" customFormat="1">
      <c r="E130" s="104"/>
      <c r="F130" s="106"/>
      <c r="G130" s="107"/>
      <c r="H130" s="104"/>
      <c r="I130" s="104"/>
      <c r="J130" s="104"/>
      <c r="K130" s="107"/>
      <c r="L130" s="108"/>
      <c r="M130" s="104"/>
      <c r="N130" s="104"/>
      <c r="O130" s="104"/>
      <c r="P130" s="104"/>
      <c r="U130" s="104"/>
    </row>
    <row r="131" s="87" customFormat="1">
      <c r="E131" s="104"/>
      <c r="F131" s="106"/>
      <c r="G131" s="107"/>
      <c r="H131" s="104"/>
      <c r="I131" s="104"/>
      <c r="J131" s="104"/>
      <c r="K131" s="107"/>
      <c r="L131" s="108"/>
      <c r="M131" s="104"/>
      <c r="N131" s="104"/>
      <c r="O131" s="104"/>
      <c r="P131" s="104"/>
      <c r="U131" s="104"/>
    </row>
    <row r="132" s="87" customFormat="1">
      <c r="E132" s="104"/>
      <c r="F132" s="106"/>
      <c r="G132" s="107"/>
      <c r="H132" s="104"/>
      <c r="I132" s="104"/>
      <c r="J132" s="104"/>
      <c r="K132" s="107"/>
      <c r="L132" s="108"/>
      <c r="M132" s="104"/>
      <c r="N132" s="104"/>
      <c r="O132" s="104"/>
      <c r="P132" s="104"/>
      <c r="U132" s="104"/>
    </row>
    <row r="133" s="87" customFormat="1">
      <c r="E133" s="104"/>
      <c r="F133" s="106"/>
      <c r="G133" s="107"/>
      <c r="H133" s="104"/>
      <c r="I133" s="104"/>
      <c r="J133" s="104"/>
      <c r="K133" s="107"/>
      <c r="L133" s="108"/>
      <c r="M133" s="104"/>
      <c r="N133" s="104"/>
      <c r="O133" s="104"/>
      <c r="P133" s="104"/>
      <c r="U133" s="104"/>
    </row>
  </sheetData>
  <sheetProtection selectLockedCells="1" selectUnlockedCells="1"/>
  <mergeCells>
    <mergeCell ref="A2:V2"/>
    <mergeCell ref="T4:V4"/>
    <mergeCell ref="A3:V3"/>
    <mergeCell ref="R5:V5"/>
    <mergeCell ref="C1:V1"/>
    <mergeCell ref="A1:B1"/>
    <mergeCell ref="F6:G6"/>
    <mergeCell ref="K6:L6"/>
    <mergeCell ref="P6:Q6"/>
    <mergeCell ref="U6:V6"/>
    <mergeCell ref="A5:A6"/>
    <mergeCell ref="B5:B6"/>
    <mergeCell ref="C5:G5"/>
    <mergeCell ref="H5:L5"/>
    <mergeCell ref="M5:Q5"/>
  </mergeCells>
  <printOptions horizontalCentered="1" verticalCentered="1"/>
  <pageMargins left="0" right="0" top="0" bottom="0" header="0" footer="0"/>
  <pageSetup paperSize="9" scale="52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131"/>
  <sheetViews>
    <sheetView zoomScaleSheetLayoutView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F7" sqref="F7"/>
    </sheetView>
  </sheetViews>
  <sheetFormatPr defaultRowHeight="12.75"/>
  <cols>
    <col min="1" max="1" width="5.7109375" customWidth="1" style="44"/>
    <col min="2" max="2" width="31" customWidth="1" style="44"/>
    <col min="3" max="4" width="9.85546875" customWidth="1" style="44"/>
    <col min="5" max="5" width="9.5703125" customWidth="1" style="45"/>
    <col min="6" max="6" bestFit="1" width="11" customWidth="1" style="44"/>
    <col min="7" max="7" width="9.140625" customWidth="1" style="46"/>
    <col min="8" max="8" width="11.5703125" customWidth="1" style="44"/>
    <col min="9" max="9" width="9.85546875" customWidth="1" style="45"/>
    <col min="10" max="10" width="9.7109375" customWidth="1" style="44"/>
    <col min="11" max="11" width="13" customWidth="1" style="46"/>
    <col min="12" max="223" width="9.140625" customWidth="1" style="47"/>
    <col min="224" max="16384" width="9.140625" customWidth="1" style="44"/>
  </cols>
  <sheetData>
    <row r="1" ht="18" customHeight="1" s="61" customFormat="1">
      <c r="A1" s="50" t="s">
        <v>90</v>
      </c>
      <c r="C1" s="69" t="s">
        <v>91</v>
      </c>
      <c r="D1" s="69"/>
      <c r="E1" s="70"/>
      <c r="F1" s="69"/>
      <c r="G1" s="70"/>
      <c r="H1" s="69"/>
      <c r="I1" s="70"/>
      <c r="J1" s="69"/>
      <c r="K1" s="70"/>
    </row>
    <row r="2" ht="18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6" t="s">
        <v>3</v>
      </c>
      <c r="J2" s="206"/>
      <c r="K2" s="206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s="63" customFormat="1">
      <c r="A3" s="215" t="s">
        <v>4</v>
      </c>
      <c r="B3" s="215" t="s">
        <v>5</v>
      </c>
      <c r="C3" s="209" t="s">
        <v>85</v>
      </c>
      <c r="D3" s="209"/>
      <c r="E3" s="209"/>
      <c r="F3" s="209"/>
      <c r="G3" s="209"/>
      <c r="H3" s="209" t="s">
        <v>92</v>
      </c>
      <c r="I3" s="209"/>
      <c r="J3" s="209"/>
      <c r="K3" s="209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</row>
    <row r="4" ht="38.25" s="63" customFormat="1">
      <c r="A4" s="216"/>
      <c r="B4" s="216"/>
      <c r="C4" s="126">
        <f>AsOn!A1</f>
      </c>
      <c r="D4" s="126">
        <f>AsOn!B1</f>
      </c>
      <c r="E4" s="126">
        <f>AsOn!C1</f>
      </c>
      <c r="F4" s="208">
        <f>"GROWTH DURING THE YEAR " &amp;AsOn!D1</f>
      </c>
      <c r="G4" s="208"/>
      <c r="H4" s="126">
        <f>AsOn!A1</f>
      </c>
      <c r="I4" s="126">
        <f>AsOn!B1</f>
      </c>
      <c r="J4" s="126">
        <f>AsOn!C1</f>
      </c>
      <c r="K4" s="144">
        <f>"GROWTH DURING THE YEAR " &amp;AsOn!D1</f>
      </c>
      <c r="L4" s="127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</row>
    <row r="5" s="61" customFormat="1">
      <c r="A5" s="144"/>
      <c r="B5" s="144"/>
      <c r="C5" s="182">
        <f>RIGHT(C4,7)</f>
      </c>
      <c r="D5" s="182">
        <f ref="D5:E5" t="shared" si="0">RIGHT(D4,7)</f>
      </c>
      <c r="E5" s="182">
        <f t="shared" si="0"/>
      </c>
      <c r="F5" s="64" t="s">
        <v>87</v>
      </c>
      <c r="G5" s="64" t="s">
        <v>82</v>
      </c>
      <c r="H5" s="182">
        <f>RIGHT(H4,7)</f>
      </c>
      <c r="I5" s="182">
        <f ref="I5:J5" t="shared" si="1">RIGHT(I4,7)</f>
      </c>
      <c r="J5" s="182">
        <f t="shared" si="1"/>
      </c>
      <c r="K5" s="64" t="s">
        <v>87</v>
      </c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" customHeight="1">
      <c r="A6" s="150">
        <v>1</v>
      </c>
      <c r="B6" s="153" t="s">
        <v>12</v>
      </c>
      <c r="C6" s="157">
        <v>0.2</v>
      </c>
      <c r="D6" s="157">
        <v>0.21</v>
      </c>
      <c r="E6" s="157">
        <v>0</v>
      </c>
      <c r="F6" s="157">
        <f>+(E6-C6)</f>
      </c>
      <c r="G6" s="163">
        <f>IF(C6=0,"",(E6-C6)/C6*100)</f>
      </c>
      <c r="H6" s="157">
        <v>0.01</v>
      </c>
      <c r="I6" s="157">
        <v>0</v>
      </c>
      <c r="J6" s="157">
        <v>0</v>
      </c>
      <c r="K6" s="157">
        <f ref="K6:K56" t="shared" si="4">+(J6-H6)</f>
      </c>
    </row>
    <row r="7" ht="12" customHeight="1">
      <c r="A7" s="150">
        <v>2</v>
      </c>
      <c r="B7" s="153" t="s">
        <v>13</v>
      </c>
      <c r="C7" s="157">
        <v>0</v>
      </c>
      <c r="D7" s="157">
        <v>0</v>
      </c>
      <c r="E7" s="157">
        <v>0</v>
      </c>
      <c r="F7" s="157">
        <f ref="F7:F26" t="shared" si="5">+(E7-C7)</f>
      </c>
      <c r="G7" s="163">
        <f ref="G7:G26" t="shared" si="6">IF(C7=0,"",(E7-C7)/C7*100)</f>
      </c>
      <c r="H7" s="157">
        <v>0</v>
      </c>
      <c r="I7" s="157">
        <v>0</v>
      </c>
      <c r="J7" s="157">
        <v>0</v>
      </c>
      <c r="K7" s="157">
        <f t="shared" si="4"/>
      </c>
    </row>
    <row r="8">
      <c r="A8" s="150">
        <v>3</v>
      </c>
      <c r="B8" s="153" t="s">
        <v>14</v>
      </c>
      <c r="C8" s="157">
        <v>0.88</v>
      </c>
      <c r="D8" s="157">
        <v>0.85</v>
      </c>
      <c r="E8" s="157">
        <v>1.52</v>
      </c>
      <c r="F8" s="157">
        <f t="shared" si="5"/>
      </c>
      <c r="G8" s="163">
        <f t="shared" si="6"/>
      </c>
      <c r="H8" s="157">
        <v>0.01</v>
      </c>
      <c r="I8" s="157">
        <v>0.01</v>
      </c>
      <c r="J8" s="157">
        <v>0.01</v>
      </c>
      <c r="K8" s="157">
        <f t="shared" si="4"/>
      </c>
    </row>
    <row r="9">
      <c r="A9" s="150">
        <v>4</v>
      </c>
      <c r="B9" s="153" t="s">
        <v>15</v>
      </c>
      <c r="C9" s="157">
        <v>0.06</v>
      </c>
      <c r="D9" s="157">
        <v>0.01</v>
      </c>
      <c r="E9" s="157">
        <v>0.06</v>
      </c>
      <c r="F9" s="157">
        <f t="shared" si="5"/>
      </c>
      <c r="G9" s="163">
        <f t="shared" si="6"/>
      </c>
      <c r="H9" s="157">
        <v>0</v>
      </c>
      <c r="I9" s="157">
        <v>0</v>
      </c>
      <c r="J9" s="157">
        <v>0</v>
      </c>
      <c r="K9" s="157">
        <f t="shared" si="4"/>
      </c>
    </row>
    <row r="10">
      <c r="A10" s="150">
        <v>5</v>
      </c>
      <c r="B10" s="153" t="s">
        <v>16</v>
      </c>
      <c r="C10" s="157">
        <v>0.43</v>
      </c>
      <c r="D10" s="157">
        <v>0.43</v>
      </c>
      <c r="E10" s="157">
        <v>0.43</v>
      </c>
      <c r="F10" s="157">
        <f t="shared" si="5"/>
      </c>
      <c r="G10" s="163">
        <f t="shared" si="6"/>
      </c>
      <c r="H10" s="157">
        <v>0.05</v>
      </c>
      <c r="I10" s="157">
        <v>0.05</v>
      </c>
      <c r="J10" s="157">
        <v>0.04</v>
      </c>
      <c r="K10" s="157">
        <f t="shared" si="4"/>
      </c>
    </row>
    <row r="11">
      <c r="A11" s="150">
        <v>6</v>
      </c>
      <c r="B11" s="153" t="s">
        <v>17</v>
      </c>
      <c r="C11" s="157">
        <v>0.98</v>
      </c>
      <c r="D11" s="157">
        <v>1.04</v>
      </c>
      <c r="E11" s="157">
        <v>0.63</v>
      </c>
      <c r="F11" s="157">
        <f t="shared" si="5"/>
      </c>
      <c r="G11" s="163">
        <f t="shared" si="6"/>
      </c>
      <c r="H11" s="157">
        <v>0.02</v>
      </c>
      <c r="I11" s="157">
        <v>0.02</v>
      </c>
      <c r="J11" s="157">
        <v>0.01</v>
      </c>
      <c r="K11" s="157">
        <f t="shared" si="4"/>
      </c>
    </row>
    <row r="12">
      <c r="A12" s="150">
        <v>7</v>
      </c>
      <c r="B12" s="153" t="s">
        <v>18</v>
      </c>
      <c r="C12" s="157">
        <v>0.49</v>
      </c>
      <c r="D12" s="157">
        <v>0.49</v>
      </c>
      <c r="E12" s="157">
        <v>3.05</v>
      </c>
      <c r="F12" s="157">
        <f t="shared" si="5"/>
      </c>
      <c r="G12" s="163">
        <f t="shared" si="6"/>
      </c>
      <c r="H12" s="157">
        <v>0.01</v>
      </c>
      <c r="I12" s="157">
        <v>0.01</v>
      </c>
      <c r="J12" s="157">
        <v>0.07</v>
      </c>
      <c r="K12" s="157">
        <f t="shared" si="4"/>
      </c>
    </row>
    <row r="13">
      <c r="A13" s="150">
        <v>8</v>
      </c>
      <c r="B13" s="153" t="s">
        <v>19</v>
      </c>
      <c r="C13" s="157">
        <v>0</v>
      </c>
      <c r="D13" s="157">
        <v>0.01</v>
      </c>
      <c r="E13" s="157">
        <v>0</v>
      </c>
      <c r="F13" s="157">
        <f t="shared" si="5"/>
      </c>
      <c r="G13" s="163">
        <f t="shared" si="6"/>
      </c>
      <c r="H13" s="157">
        <v>0</v>
      </c>
      <c r="I13" s="157">
        <v>0</v>
      </c>
      <c r="J13" s="157">
        <v>0</v>
      </c>
      <c r="K13" s="157">
        <f t="shared" si="4"/>
      </c>
    </row>
    <row r="14">
      <c r="A14" s="150">
        <v>9</v>
      </c>
      <c r="B14" s="153" t="s">
        <v>20</v>
      </c>
      <c r="C14" s="157">
        <v>0</v>
      </c>
      <c r="D14" s="157">
        <v>0</v>
      </c>
      <c r="E14" s="157">
        <v>0</v>
      </c>
      <c r="F14" s="157">
        <f t="shared" si="5"/>
      </c>
      <c r="G14" s="163">
        <f t="shared" si="6"/>
      </c>
      <c r="H14" s="157">
        <v>0</v>
      </c>
      <c r="I14" s="157">
        <v>0</v>
      </c>
      <c r="J14" s="157">
        <v>0</v>
      </c>
      <c r="K14" s="157">
        <f t="shared" si="4"/>
      </c>
    </row>
    <row r="15">
      <c r="A15" s="150">
        <v>10</v>
      </c>
      <c r="B15" s="153" t="s">
        <v>21</v>
      </c>
      <c r="C15" s="157">
        <v>0.26</v>
      </c>
      <c r="D15" s="157">
        <v>0.26</v>
      </c>
      <c r="E15" s="157">
        <v>0.47</v>
      </c>
      <c r="F15" s="157">
        <f t="shared" si="5"/>
      </c>
      <c r="G15" s="163">
        <f t="shared" si="6"/>
      </c>
      <c r="H15" s="157">
        <v>0.03</v>
      </c>
      <c r="I15" s="157">
        <v>0.1</v>
      </c>
      <c r="J15" s="157">
        <v>0.02</v>
      </c>
      <c r="K15" s="157">
        <f t="shared" si="4"/>
      </c>
    </row>
    <row r="16">
      <c r="A16" s="150">
        <v>11</v>
      </c>
      <c r="B16" s="153" t="s">
        <v>22</v>
      </c>
      <c r="C16" s="157">
        <v>1.6</v>
      </c>
      <c r="D16" s="157">
        <v>1.82</v>
      </c>
      <c r="E16" s="157">
        <v>1.94</v>
      </c>
      <c r="F16" s="157">
        <f t="shared" si="5"/>
      </c>
      <c r="G16" s="163">
        <f t="shared" si="6"/>
      </c>
      <c r="H16" s="157">
        <v>0.24</v>
      </c>
      <c r="I16" s="157">
        <v>0.27</v>
      </c>
      <c r="J16" s="157">
        <v>0.3</v>
      </c>
      <c r="K16" s="157">
        <f t="shared" si="4"/>
      </c>
    </row>
    <row r="17">
      <c r="A17" s="150">
        <v>12</v>
      </c>
      <c r="B17" s="153" t="s">
        <v>23</v>
      </c>
      <c r="C17" s="157">
        <v>0.02</v>
      </c>
      <c r="D17" s="157">
        <v>0.02</v>
      </c>
      <c r="E17" s="157">
        <v>0</v>
      </c>
      <c r="F17" s="157">
        <f t="shared" si="5"/>
      </c>
      <c r="G17" s="163">
        <f t="shared" si="6"/>
      </c>
      <c r="H17" s="157">
        <v>0</v>
      </c>
      <c r="I17" s="157">
        <v>0</v>
      </c>
      <c r="J17" s="157">
        <v>0</v>
      </c>
      <c r="K17" s="157">
        <f t="shared" si="4"/>
      </c>
    </row>
    <row r="18">
      <c r="A18" s="150">
        <v>13</v>
      </c>
      <c r="B18" s="153" t="s">
        <v>24</v>
      </c>
      <c r="C18" s="157">
        <v>0</v>
      </c>
      <c r="D18" s="157">
        <v>0</v>
      </c>
      <c r="E18" s="157">
        <v>0</v>
      </c>
      <c r="F18" s="157">
        <f t="shared" si="5"/>
      </c>
      <c r="G18" s="163">
        <f t="shared" si="6"/>
      </c>
      <c r="H18" s="157">
        <v>0</v>
      </c>
      <c r="I18" s="157">
        <v>0</v>
      </c>
      <c r="J18" s="157">
        <v>0</v>
      </c>
      <c r="K18" s="157">
        <f t="shared" si="4"/>
      </c>
    </row>
    <row r="19">
      <c r="A19" s="150">
        <v>14</v>
      </c>
      <c r="B19" s="153" t="s">
        <v>25</v>
      </c>
      <c r="C19" s="157">
        <v>0</v>
      </c>
      <c r="D19" s="157">
        <v>0</v>
      </c>
      <c r="E19" s="157">
        <v>0</v>
      </c>
      <c r="F19" s="157">
        <f t="shared" si="5"/>
      </c>
      <c r="G19" s="163">
        <f t="shared" si="6"/>
      </c>
      <c r="H19" s="157">
        <v>0</v>
      </c>
      <c r="I19" s="157">
        <v>0</v>
      </c>
      <c r="J19" s="157">
        <v>0</v>
      </c>
      <c r="K19" s="157">
        <f t="shared" si="4"/>
      </c>
    </row>
    <row r="20">
      <c r="A20" s="150">
        <v>15</v>
      </c>
      <c r="B20" s="153" t="s">
        <v>26</v>
      </c>
      <c r="C20" s="157">
        <v>0</v>
      </c>
      <c r="D20" s="157">
        <v>0</v>
      </c>
      <c r="E20" s="157">
        <v>0</v>
      </c>
      <c r="F20" s="157">
        <f t="shared" si="5"/>
      </c>
      <c r="G20" s="163">
        <f t="shared" si="6"/>
      </c>
      <c r="H20" s="157">
        <v>0</v>
      </c>
      <c r="I20" s="157">
        <v>0</v>
      </c>
      <c r="J20" s="157">
        <v>0</v>
      </c>
      <c r="K20" s="157">
        <f t="shared" si="4"/>
      </c>
    </row>
    <row r="21">
      <c r="A21" s="150">
        <v>16</v>
      </c>
      <c r="B21" s="153" t="s">
        <v>27</v>
      </c>
      <c r="C21" s="157">
        <v>1.61</v>
      </c>
      <c r="D21" s="157">
        <v>1.6</v>
      </c>
      <c r="E21" s="157">
        <v>1.0002</v>
      </c>
      <c r="F21" s="157">
        <f t="shared" si="5"/>
      </c>
      <c r="G21" s="163">
        <f t="shared" si="6"/>
      </c>
      <c r="H21" s="157">
        <v>0.01</v>
      </c>
      <c r="I21" s="157">
        <v>0.01</v>
      </c>
      <c r="J21" s="157">
        <v>0</v>
      </c>
      <c r="K21" s="157">
        <f t="shared" si="4"/>
      </c>
    </row>
    <row r="22">
      <c r="A22" s="150">
        <v>17</v>
      </c>
      <c r="B22" s="153" t="s">
        <v>28</v>
      </c>
      <c r="C22" s="157">
        <v>0</v>
      </c>
      <c r="D22" s="157">
        <v>0</v>
      </c>
      <c r="E22" s="157">
        <v>0</v>
      </c>
      <c r="F22" s="157">
        <f t="shared" si="5"/>
      </c>
      <c r="G22" s="163">
        <f t="shared" si="6"/>
      </c>
      <c r="H22" s="157">
        <v>0</v>
      </c>
      <c r="I22" s="157">
        <v>0</v>
      </c>
      <c r="J22" s="157">
        <v>0</v>
      </c>
      <c r="K22" s="157">
        <f t="shared" si="4"/>
      </c>
    </row>
    <row r="23">
      <c r="A23" s="150">
        <v>18</v>
      </c>
      <c r="B23" s="153" t="s">
        <v>29</v>
      </c>
      <c r="C23" s="157">
        <v>2.73</v>
      </c>
      <c r="D23" s="157">
        <v>2.73</v>
      </c>
      <c r="E23" s="157">
        <v>2.73</v>
      </c>
      <c r="F23" s="157">
        <f t="shared" si="5"/>
      </c>
      <c r="G23" s="163">
        <f t="shared" si="6"/>
      </c>
      <c r="H23" s="157">
        <v>0.12</v>
      </c>
      <c r="I23" s="157">
        <v>0.12</v>
      </c>
      <c r="J23" s="157">
        <v>0.1</v>
      </c>
      <c r="K23" s="157">
        <f t="shared" si="4"/>
      </c>
    </row>
    <row r="24">
      <c r="A24" s="150">
        <v>19</v>
      </c>
      <c r="B24" s="153" t="s">
        <v>30</v>
      </c>
      <c r="C24" s="157">
        <v>5.98</v>
      </c>
      <c r="D24" s="157">
        <v>0.52</v>
      </c>
      <c r="E24" s="157">
        <v>0.1</v>
      </c>
      <c r="F24" s="157">
        <f t="shared" si="5"/>
      </c>
      <c r="G24" s="163">
        <f t="shared" si="6"/>
      </c>
      <c r="H24" s="157">
        <v>0.09</v>
      </c>
      <c r="I24" s="157">
        <v>0.01</v>
      </c>
      <c r="J24" s="157">
        <v>0</v>
      </c>
      <c r="K24" s="157">
        <f t="shared" si="4"/>
      </c>
    </row>
    <row r="25">
      <c r="A25" s="150">
        <v>20</v>
      </c>
      <c r="B25" s="153" t="s">
        <v>31</v>
      </c>
      <c r="C25" s="157">
        <v>0.01</v>
      </c>
      <c r="D25" s="157">
        <v>0.01</v>
      </c>
      <c r="E25" s="157">
        <v>0</v>
      </c>
      <c r="F25" s="157">
        <f t="shared" si="5"/>
      </c>
      <c r="G25" s="163">
        <f t="shared" si="6"/>
      </c>
      <c r="H25" s="157">
        <v>0</v>
      </c>
      <c r="I25" s="157">
        <v>0</v>
      </c>
      <c r="J25" s="157">
        <v>0</v>
      </c>
      <c r="K25" s="157">
        <f t="shared" si="4"/>
      </c>
    </row>
    <row r="26">
      <c r="A26" s="150">
        <v>21</v>
      </c>
      <c r="B26" s="153" t="s">
        <v>32</v>
      </c>
      <c r="C26" s="157">
        <v>0</v>
      </c>
      <c r="D26" s="157">
        <v>0</v>
      </c>
      <c r="E26" s="157">
        <v>0</v>
      </c>
      <c r="F26" s="157">
        <f t="shared" si="5"/>
      </c>
      <c r="G26" s="163">
        <f t="shared" si="6"/>
      </c>
      <c r="H26" s="157">
        <v>0</v>
      </c>
      <c r="I26" s="157">
        <v>0</v>
      </c>
      <c r="J26" s="157">
        <v>0</v>
      </c>
      <c r="K26" s="157">
        <f t="shared" si="4"/>
      </c>
    </row>
    <row r="27" ht="13.5" s="61" customFormat="1">
      <c r="A27" s="57"/>
      <c r="B27" s="64" t="s">
        <v>33</v>
      </c>
      <c r="C27" s="77">
        <f>SUM(C6:C26)</f>
      </c>
      <c r="D27" s="77">
        <f>SUM(D6:D26)</f>
      </c>
      <c r="E27" s="77">
        <f>SUM(E6:E26)</f>
      </c>
      <c r="F27" s="77">
        <f ref="F27:F28" t="shared" si="7">+(E27-C27)</f>
      </c>
      <c r="G27" s="78">
        <f ref="G27:G28" t="shared" si="8">IF(C27=0,"",(E27-C27)/C27*100)</f>
      </c>
      <c r="H27" s="77">
        <f>C27/(t1a!H27)%</f>
      </c>
      <c r="I27" s="77">
        <f>D27/(t1a!I27)%</f>
      </c>
      <c r="J27" s="77">
        <f>E27/(t1a!J27)%</f>
      </c>
      <c r="K27" s="77">
        <f>+(J27-H27)</f>
      </c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</row>
    <row r="28">
      <c r="A28" s="150">
        <v>22</v>
      </c>
      <c r="B28" s="153" t="s">
        <v>34</v>
      </c>
      <c r="C28" s="157">
        <v>0</v>
      </c>
      <c r="D28" s="157">
        <v>0</v>
      </c>
      <c r="E28" s="157">
        <v>0</v>
      </c>
      <c r="F28" s="157">
        <f t="shared" si="7"/>
      </c>
      <c r="G28" s="163">
        <f t="shared" si="8"/>
      </c>
      <c r="H28" s="157">
        <v>0</v>
      </c>
      <c r="I28" s="157">
        <v>0</v>
      </c>
      <c r="J28" s="157">
        <v>0</v>
      </c>
      <c r="K28" s="157">
        <f t="shared" si="4"/>
      </c>
    </row>
    <row r="29">
      <c r="A29" s="150">
        <v>23</v>
      </c>
      <c r="B29" s="153" t="s">
        <v>35</v>
      </c>
      <c r="C29" s="157">
        <v>0</v>
      </c>
      <c r="D29" s="157">
        <v>0</v>
      </c>
      <c r="E29" s="157">
        <v>0</v>
      </c>
      <c r="F29" s="157">
        <f ref="F29:F46" t="shared" si="10">+(E29-C29)</f>
      </c>
      <c r="G29" s="163">
        <f ref="G29:G46" t="shared" si="11">IF(C29=0,"",(E29-C29)/C29*100)</f>
      </c>
      <c r="H29" s="157">
        <v>0</v>
      </c>
      <c r="I29" s="157">
        <v>0</v>
      </c>
      <c r="J29" s="157">
        <v>0</v>
      </c>
      <c r="K29" s="157">
        <f t="shared" si="4"/>
      </c>
    </row>
    <row r="30">
      <c r="A30" s="150">
        <v>24</v>
      </c>
      <c r="B30" s="153" t="s">
        <v>36</v>
      </c>
      <c r="C30" s="157">
        <v>0</v>
      </c>
      <c r="D30" s="157">
        <v>0</v>
      </c>
      <c r="E30" s="157">
        <v>0</v>
      </c>
      <c r="F30" s="157">
        <f t="shared" si="10"/>
      </c>
      <c r="G30" s="163">
        <f t="shared" si="11"/>
      </c>
      <c r="H30" s="157">
        <v>0</v>
      </c>
      <c r="I30" s="157">
        <v>0</v>
      </c>
      <c r="J30" s="157">
        <v>0</v>
      </c>
      <c r="K30" s="157">
        <f t="shared" si="4"/>
      </c>
    </row>
    <row r="31">
      <c r="A31" s="150">
        <v>25</v>
      </c>
      <c r="B31" s="153" t="s">
        <v>37</v>
      </c>
      <c r="C31" s="157">
        <v>0</v>
      </c>
      <c r="D31" s="157">
        <v>0</v>
      </c>
      <c r="E31" s="157">
        <v>0</v>
      </c>
      <c r="F31" s="157">
        <f t="shared" si="10"/>
      </c>
      <c r="G31" s="163">
        <f t="shared" si="11"/>
      </c>
      <c r="H31" s="157">
        <v>0</v>
      </c>
      <c r="I31" s="157">
        <v>0</v>
      </c>
      <c r="J31" s="157">
        <v>0</v>
      </c>
      <c r="K31" s="157">
        <f t="shared" si="4"/>
      </c>
    </row>
    <row r="32">
      <c r="A32" s="150">
        <v>26</v>
      </c>
      <c r="B32" s="153" t="s">
        <v>38</v>
      </c>
      <c r="C32" s="157">
        <v>0</v>
      </c>
      <c r="D32" s="157">
        <v>0</v>
      </c>
      <c r="E32" s="157">
        <v>0</v>
      </c>
      <c r="F32" s="157">
        <f t="shared" si="10"/>
      </c>
      <c r="G32" s="163">
        <f t="shared" si="11"/>
      </c>
      <c r="H32" s="157">
        <v>0</v>
      </c>
      <c r="I32" s="157">
        <v>0</v>
      </c>
      <c r="J32" s="157">
        <v>0</v>
      </c>
      <c r="K32" s="157">
        <f t="shared" si="4"/>
      </c>
    </row>
    <row r="33">
      <c r="A33" s="150">
        <v>27</v>
      </c>
      <c r="B33" s="153" t="s">
        <v>39</v>
      </c>
      <c r="C33" s="157">
        <v>0</v>
      </c>
      <c r="D33" s="157">
        <v>0</v>
      </c>
      <c r="E33" s="157">
        <v>0</v>
      </c>
      <c r="F33" s="157">
        <f t="shared" si="10"/>
      </c>
      <c r="G33" s="163">
        <f t="shared" si="11"/>
      </c>
      <c r="H33" s="157">
        <v>0</v>
      </c>
      <c r="I33" s="157">
        <v>0</v>
      </c>
      <c r="J33" s="157">
        <v>0</v>
      </c>
      <c r="K33" s="157">
        <f t="shared" si="4"/>
      </c>
    </row>
    <row r="34">
      <c r="A34" s="150">
        <v>28</v>
      </c>
      <c r="B34" s="153" t="s">
        <v>40</v>
      </c>
      <c r="C34" s="157">
        <v>0</v>
      </c>
      <c r="D34" s="157">
        <v>0</v>
      </c>
      <c r="E34" s="157">
        <v>0</v>
      </c>
      <c r="F34" s="157">
        <f t="shared" si="10"/>
      </c>
      <c r="G34" s="163">
        <f t="shared" si="11"/>
      </c>
      <c r="H34" s="157">
        <v>0</v>
      </c>
      <c r="I34" s="157">
        <v>0</v>
      </c>
      <c r="J34" s="157">
        <v>0</v>
      </c>
      <c r="K34" s="157">
        <f t="shared" si="4"/>
      </c>
    </row>
    <row r="35">
      <c r="A35" s="150">
        <v>29</v>
      </c>
      <c r="B35" s="153" t="s">
        <v>41</v>
      </c>
      <c r="C35" s="157">
        <v>0.001</v>
      </c>
      <c r="D35" s="157">
        <v>0.001</v>
      </c>
      <c r="E35" s="157">
        <v>0.001</v>
      </c>
      <c r="F35" s="157">
        <f t="shared" si="10"/>
      </c>
      <c r="G35" s="163">
        <f t="shared" si="11"/>
      </c>
      <c r="H35" s="157">
        <v>0</v>
      </c>
      <c r="I35" s="157">
        <v>0</v>
      </c>
      <c r="J35" s="157">
        <v>0</v>
      </c>
      <c r="K35" s="157">
        <f t="shared" si="4"/>
      </c>
    </row>
    <row r="36">
      <c r="A36" s="150">
        <v>30</v>
      </c>
      <c r="B36" s="153" t="s">
        <v>42</v>
      </c>
      <c r="C36" s="157">
        <v>0</v>
      </c>
      <c r="D36" s="157">
        <v>0</v>
      </c>
      <c r="E36" s="157">
        <v>0</v>
      </c>
      <c r="F36" s="157">
        <f t="shared" si="10"/>
      </c>
      <c r="G36" s="163">
        <f t="shared" si="11"/>
      </c>
      <c r="H36" s="157">
        <v>0</v>
      </c>
      <c r="I36" s="157">
        <v>0</v>
      </c>
      <c r="J36" s="157">
        <v>0</v>
      </c>
      <c r="K36" s="157">
        <f t="shared" si="4"/>
      </c>
    </row>
    <row r="37">
      <c r="A37" s="150">
        <v>31</v>
      </c>
      <c r="B37" s="153" t="s">
        <v>43</v>
      </c>
      <c r="C37" s="157">
        <v>0</v>
      </c>
      <c r="D37" s="157">
        <v>0</v>
      </c>
      <c r="E37" s="157">
        <v>0</v>
      </c>
      <c r="F37" s="157">
        <f t="shared" si="10"/>
      </c>
      <c r="G37" s="163">
        <f t="shared" si="11"/>
      </c>
      <c r="H37" s="157">
        <v>0</v>
      </c>
      <c r="I37" s="157">
        <v>0</v>
      </c>
      <c r="J37" s="157">
        <v>0</v>
      </c>
      <c r="K37" s="157">
        <f t="shared" si="4"/>
      </c>
    </row>
    <row r="38">
      <c r="A38" s="150">
        <v>32</v>
      </c>
      <c r="B38" s="153" t="s">
        <v>44</v>
      </c>
      <c r="C38" s="157">
        <v>0</v>
      </c>
      <c r="D38" s="157">
        <v>0</v>
      </c>
      <c r="E38" s="157">
        <v>0</v>
      </c>
      <c r="F38" s="157">
        <f t="shared" si="10"/>
      </c>
      <c r="G38" s="163">
        <f t="shared" si="11"/>
      </c>
      <c r="H38" s="157">
        <v>0</v>
      </c>
      <c r="I38" s="157">
        <v>0</v>
      </c>
      <c r="J38" s="157">
        <v>0</v>
      </c>
      <c r="K38" s="157">
        <f t="shared" si="4"/>
      </c>
    </row>
    <row r="39">
      <c r="A39" s="150">
        <v>33</v>
      </c>
      <c r="B39" s="153" t="s">
        <v>45</v>
      </c>
      <c r="C39" s="157">
        <v>0</v>
      </c>
      <c r="D39" s="157">
        <v>0</v>
      </c>
      <c r="E39" s="157">
        <v>0</v>
      </c>
      <c r="F39" s="157">
        <f t="shared" si="10"/>
      </c>
      <c r="G39" s="163">
        <f t="shared" si="11"/>
      </c>
      <c r="H39" s="157">
        <v>0</v>
      </c>
      <c r="I39" s="157">
        <v>0</v>
      </c>
      <c r="J39" s="157">
        <v>0</v>
      </c>
      <c r="K39" s="157">
        <f t="shared" si="4"/>
      </c>
    </row>
    <row r="40">
      <c r="A40" s="150">
        <v>34</v>
      </c>
      <c r="B40" s="153" t="s">
        <v>46</v>
      </c>
      <c r="C40" s="157">
        <v>0</v>
      </c>
      <c r="D40" s="157">
        <v>0</v>
      </c>
      <c r="E40" s="157">
        <v>0</v>
      </c>
      <c r="F40" s="157">
        <f t="shared" si="10"/>
      </c>
      <c r="G40" s="163">
        <f t="shared" si="11"/>
      </c>
      <c r="H40" s="157">
        <v>0</v>
      </c>
      <c r="I40" s="157">
        <v>0</v>
      </c>
      <c r="J40" s="157">
        <v>0</v>
      </c>
      <c r="K40" s="157">
        <f t="shared" si="4"/>
      </c>
    </row>
    <row r="41">
      <c r="A41" s="150">
        <v>35</v>
      </c>
      <c r="B41" s="153" t="s">
        <v>47</v>
      </c>
      <c r="C41" s="157">
        <v>0</v>
      </c>
      <c r="D41" s="157">
        <v>0</v>
      </c>
      <c r="E41" s="157">
        <v>0</v>
      </c>
      <c r="F41" s="157">
        <f t="shared" si="10"/>
      </c>
      <c r="G41" s="163">
        <f t="shared" si="11"/>
      </c>
      <c r="H41" s="157">
        <v>0</v>
      </c>
      <c r="I41" s="157">
        <v>0</v>
      </c>
      <c r="J41" s="157">
        <v>0</v>
      </c>
      <c r="K41" s="157">
        <f t="shared" si="4"/>
      </c>
    </row>
    <row r="42">
      <c r="A42" s="150">
        <v>36</v>
      </c>
      <c r="B42" s="153" t="s">
        <v>48</v>
      </c>
      <c r="C42" s="157">
        <v>0</v>
      </c>
      <c r="D42" s="157">
        <v>0</v>
      </c>
      <c r="E42" s="157">
        <v>0</v>
      </c>
      <c r="F42" s="157">
        <f t="shared" si="10"/>
      </c>
      <c r="G42" s="163">
        <f t="shared" si="11"/>
      </c>
      <c r="H42" s="157">
        <v>0</v>
      </c>
      <c r="I42" s="157">
        <v>0</v>
      </c>
      <c r="J42" s="157">
        <v>0</v>
      </c>
      <c r="K42" s="157">
        <f t="shared" si="4"/>
      </c>
    </row>
    <row r="43">
      <c r="A43" s="150">
        <v>37</v>
      </c>
      <c r="B43" s="153" t="s">
        <v>49</v>
      </c>
      <c r="C43" s="157">
        <v>0</v>
      </c>
      <c r="D43" s="157">
        <v>0</v>
      </c>
      <c r="E43" s="157">
        <v>0</v>
      </c>
      <c r="F43" s="157">
        <f t="shared" si="10"/>
      </c>
      <c r="G43" s="163">
        <f t="shared" si="11"/>
      </c>
      <c r="H43" s="157">
        <v>0</v>
      </c>
      <c r="I43" s="157">
        <v>0</v>
      </c>
      <c r="J43" s="157">
        <v>0</v>
      </c>
      <c r="K43" s="157">
        <f t="shared" si="4"/>
      </c>
    </row>
    <row r="44">
      <c r="A44" s="150">
        <v>38</v>
      </c>
      <c r="B44" s="153" t="s">
        <v>50</v>
      </c>
      <c r="C44" s="157">
        <v>0</v>
      </c>
      <c r="D44" s="157">
        <v>0</v>
      </c>
      <c r="E44" s="157">
        <v>0</v>
      </c>
      <c r="F44" s="157">
        <f t="shared" si="10"/>
      </c>
      <c r="G44" s="163"/>
      <c r="H44" s="157">
        <v>0</v>
      </c>
      <c r="I44" s="157">
        <v>0</v>
      </c>
      <c r="J44" s="157">
        <v>0</v>
      </c>
      <c r="K44" s="157">
        <f t="shared" si="4"/>
      </c>
    </row>
    <row r="45">
      <c r="A45" s="150">
        <v>39</v>
      </c>
      <c r="B45" s="153" t="s">
        <v>51</v>
      </c>
      <c r="C45" s="157">
        <v>0</v>
      </c>
      <c r="D45" s="157">
        <v>0</v>
      </c>
      <c r="E45" s="157">
        <v>0</v>
      </c>
      <c r="F45" s="157">
        <f t="shared" si="10"/>
      </c>
      <c r="G45" s="163"/>
      <c r="H45" s="157">
        <v>0</v>
      </c>
      <c r="I45" s="157">
        <v>0</v>
      </c>
      <c r="J45" s="157">
        <v>0</v>
      </c>
      <c r="K45" s="157">
        <f t="shared" si="4"/>
      </c>
    </row>
    <row r="46">
      <c r="A46" s="150">
        <v>40</v>
      </c>
      <c r="B46" s="153" t="s">
        <v>52</v>
      </c>
      <c r="C46" s="157">
        <v>0</v>
      </c>
      <c r="D46" s="157">
        <v>0</v>
      </c>
      <c r="E46" s="157">
        <v>0</v>
      </c>
      <c r="F46" s="157">
        <f t="shared" si="10"/>
      </c>
      <c r="G46" s="163">
        <f t="shared" si="11"/>
      </c>
      <c r="H46" s="157">
        <v>0</v>
      </c>
      <c r="I46" s="157">
        <v>0</v>
      </c>
      <c r="J46" s="157">
        <v>0</v>
      </c>
      <c r="K46" s="157">
        <f t="shared" si="4"/>
      </c>
    </row>
    <row r="47" ht="13.5" s="63" customFormat="1">
      <c r="A47" s="64"/>
      <c r="B47" s="64" t="s">
        <v>53</v>
      </c>
      <c r="C47" s="77">
        <f>SUM(C28:C46)</f>
      </c>
      <c r="D47" s="77">
        <f>SUM(D28:D46)</f>
      </c>
      <c r="E47" s="77">
        <f>SUM(E28:E46)</f>
      </c>
      <c r="F47" s="77">
        <f ref="F47:F67" t="shared" si="12">+(E47-C47)</f>
      </c>
      <c r="G47" s="78">
        <f ref="G47:G67" t="shared" si="13">IF(C47=0,"",(E47-C47)/C47*100)</f>
      </c>
      <c r="H47" s="77">
        <f>C47/(t1a!H47)%</f>
      </c>
      <c r="I47" s="77">
        <f>D47/(t1a!I47)%</f>
      </c>
      <c r="J47" s="77">
        <f>E47/(t1a!J47)%</f>
      </c>
      <c r="K47" s="77">
        <f ref="K47:K65" t="shared" si="14">+(J47-H47)</f>
      </c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>
      <c r="A48" s="153">
        <v>41</v>
      </c>
      <c r="B48" s="153" t="s">
        <v>54</v>
      </c>
      <c r="C48" s="157">
        <v>1.69</v>
      </c>
      <c r="D48" s="157">
        <v>1.72</v>
      </c>
      <c r="E48" s="157">
        <v>1.51</v>
      </c>
      <c r="F48" s="157">
        <f t="shared" si="12"/>
      </c>
      <c r="G48" s="163">
        <f t="shared" si="13"/>
      </c>
      <c r="H48" s="157">
        <v>0.05</v>
      </c>
      <c r="I48" s="157">
        <v>0.03</v>
      </c>
      <c r="J48" s="157">
        <v>0.03</v>
      </c>
      <c r="K48" s="157">
        <f t="shared" si="4"/>
      </c>
    </row>
    <row r="49">
      <c r="A49" s="153">
        <v>42</v>
      </c>
      <c r="B49" s="153" t="s">
        <v>55</v>
      </c>
      <c r="C49" s="157">
        <v>0</v>
      </c>
      <c r="D49" s="157">
        <v>0</v>
      </c>
      <c r="E49" s="157">
        <v>0</v>
      </c>
      <c r="F49" s="157">
        <f ref="F49:F54" t="shared" si="15">+(E49-C49)</f>
      </c>
      <c r="G49" s="163">
        <f ref="G49:G54" t="shared" si="16">IF(C49=0,"",(E49-C49)/C49*100)</f>
      </c>
      <c r="H49" s="157">
        <v>0</v>
      </c>
      <c r="I49" s="157">
        <v>0</v>
      </c>
      <c r="J49" s="157">
        <v>0</v>
      </c>
      <c r="K49" s="157">
        <f t="shared" si="4"/>
      </c>
    </row>
    <row r="50">
      <c r="A50" s="153">
        <v>43</v>
      </c>
      <c r="B50" s="153" t="s">
        <v>56</v>
      </c>
      <c r="C50" s="157">
        <v>0</v>
      </c>
      <c r="D50" s="157">
        <v>0</v>
      </c>
      <c r="E50" s="157">
        <v>0</v>
      </c>
      <c r="F50" s="157">
        <f t="shared" si="15"/>
      </c>
      <c r="G50" s="163">
        <f t="shared" si="16"/>
      </c>
      <c r="H50" s="157">
        <v>0</v>
      </c>
      <c r="I50" s="157">
        <v>0</v>
      </c>
      <c r="J50" s="157">
        <v>0</v>
      </c>
      <c r="K50" s="157">
        <f t="shared" si="4"/>
      </c>
    </row>
    <row r="51">
      <c r="A51" s="153">
        <v>44</v>
      </c>
      <c r="B51" s="153" t="s">
        <v>57</v>
      </c>
      <c r="C51" s="157">
        <v>0</v>
      </c>
      <c r="D51" s="157">
        <v>0</v>
      </c>
      <c r="E51" s="157">
        <v>0</v>
      </c>
      <c r="F51" s="157">
        <f t="shared" si="15"/>
      </c>
      <c r="G51" s="163">
        <f t="shared" si="16"/>
      </c>
      <c r="H51" s="157">
        <v>0</v>
      </c>
      <c r="I51" s="157">
        <v>0</v>
      </c>
      <c r="J51" s="157">
        <v>0</v>
      </c>
      <c r="K51" s="157">
        <f t="shared" si="4"/>
      </c>
    </row>
    <row r="52">
      <c r="A52" s="153">
        <v>45</v>
      </c>
      <c r="B52" s="153" t="s">
        <v>58</v>
      </c>
      <c r="C52" s="157">
        <v>0</v>
      </c>
      <c r="D52" s="157">
        <v>0</v>
      </c>
      <c r="E52" s="157">
        <v>0</v>
      </c>
      <c r="F52" s="157">
        <f t="shared" si="15"/>
      </c>
      <c r="G52" s="163">
        <f t="shared" si="16"/>
      </c>
      <c r="H52" s="157">
        <v>0</v>
      </c>
      <c r="I52" s="157">
        <v>0</v>
      </c>
      <c r="J52" s="157">
        <v>0</v>
      </c>
      <c r="K52" s="157">
        <f t="shared" si="4"/>
      </c>
    </row>
    <row r="53">
      <c r="A53" s="153">
        <v>46</v>
      </c>
      <c r="B53" s="153" t="s">
        <v>59</v>
      </c>
      <c r="C53" s="157">
        <v>0</v>
      </c>
      <c r="D53" s="157">
        <v>0</v>
      </c>
      <c r="E53" s="157">
        <v>0</v>
      </c>
      <c r="F53" s="157">
        <f t="shared" si="15"/>
      </c>
      <c r="G53" s="163">
        <f t="shared" si="16"/>
      </c>
      <c r="H53" s="157">
        <v>0</v>
      </c>
      <c r="I53" s="157">
        <v>0</v>
      </c>
      <c r="J53" s="157">
        <v>0</v>
      </c>
      <c r="K53" s="157">
        <f t="shared" si="4"/>
      </c>
    </row>
    <row r="54">
      <c r="A54" s="153">
        <v>47</v>
      </c>
      <c r="B54" s="153" t="s">
        <v>60</v>
      </c>
      <c r="C54" s="157">
        <v>0</v>
      </c>
      <c r="D54" s="157">
        <v>0</v>
      </c>
      <c r="E54" s="157">
        <v>0</v>
      </c>
      <c r="F54" s="157">
        <f t="shared" si="15"/>
      </c>
      <c r="G54" s="163">
        <f t="shared" si="16"/>
      </c>
      <c r="H54" s="157">
        <v>0</v>
      </c>
      <c r="I54" s="157">
        <v>0</v>
      </c>
      <c r="J54" s="157">
        <v>0</v>
      </c>
      <c r="K54" s="157">
        <f t="shared" si="4"/>
      </c>
    </row>
    <row r="55" ht="13.5" s="63" customFormat="1">
      <c r="A55" s="64"/>
      <c r="B55" s="63" t="s">
        <v>61</v>
      </c>
      <c r="C55" s="77">
        <f>SUM(C48:C54)</f>
      </c>
      <c r="D55" s="77">
        <f>SUM(D48:D54)</f>
      </c>
      <c r="E55" s="77">
        <f>SUM(E48:E54)</f>
      </c>
      <c r="F55" s="77">
        <f t="shared" si="12"/>
      </c>
      <c r="G55" s="78">
        <f t="shared" si="13"/>
      </c>
      <c r="H55" s="77">
        <f>C55/(t1a!H55)%</f>
      </c>
      <c r="I55" s="77">
        <f>D55/(t1a!I55)%</f>
      </c>
      <c r="J55" s="77">
        <f>E55/(t1a!J55)%</f>
      </c>
      <c r="K55" s="77">
        <f t="shared" si="14"/>
      </c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</row>
    <row r="56">
      <c r="A56" s="153">
        <v>48</v>
      </c>
      <c r="B56" s="153" t="s">
        <v>62</v>
      </c>
      <c r="C56" s="157">
        <v>0</v>
      </c>
      <c r="D56" s="157">
        <v>0</v>
      </c>
      <c r="E56" s="157">
        <v>0</v>
      </c>
      <c r="F56" s="157">
        <f t="shared" si="12"/>
      </c>
      <c r="G56" s="163">
        <f t="shared" si="13"/>
      </c>
      <c r="H56" s="157">
        <v>0</v>
      </c>
      <c r="I56" s="157">
        <v>0</v>
      </c>
      <c r="J56" s="157">
        <v>0</v>
      </c>
      <c r="K56" s="157">
        <f t="shared" si="4"/>
      </c>
    </row>
    <row r="57" ht="13.5" s="63" customFormat="1">
      <c r="A57" s="57"/>
      <c r="B57" s="64" t="s">
        <v>63</v>
      </c>
      <c r="C57" s="77">
        <f>SUM(C56:C56)</f>
      </c>
      <c r="D57" s="77">
        <f>SUM(D56:D56)</f>
      </c>
      <c r="E57" s="77">
        <f>SUM(E56:E56)</f>
      </c>
      <c r="F57" s="77">
        <f t="shared" si="12"/>
      </c>
      <c r="G57" s="78">
        <f t="shared" si="13"/>
      </c>
      <c r="H57" s="77">
        <f>C57/(t1a!H57)%</f>
      </c>
      <c r="I57" s="77">
        <f>D57/(t1a!I57)%</f>
      </c>
      <c r="J57" s="77">
        <f>E57/(t1a!J57)%</f>
      </c>
      <c r="K57" s="77">
        <f t="shared" si="14"/>
      </c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</row>
    <row r="58" ht="13.5" s="63" customFormat="1">
      <c r="A58" s="150">
        <v>49</v>
      </c>
      <c r="B58" s="150" t="s">
        <v>64</v>
      </c>
      <c r="C58" s="157">
        <v>0</v>
      </c>
      <c r="D58" s="157">
        <v>0</v>
      </c>
      <c r="E58" s="157">
        <v>0</v>
      </c>
      <c r="F58" s="157">
        <f t="shared" si="12"/>
      </c>
      <c r="G58" s="163">
        <f t="shared" si="13"/>
      </c>
      <c r="H58" s="157">
        <v>0</v>
      </c>
      <c r="I58" s="157">
        <v>0</v>
      </c>
      <c r="J58" s="157">
        <v>0</v>
      </c>
      <c r="K58" s="157">
        <f t="shared" si="14"/>
      </c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1"/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1"/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1"/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1"/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1"/>
      <c r="HI58" s="61"/>
      <c r="HJ58" s="61"/>
      <c r="HK58" s="61"/>
      <c r="HL58" s="61"/>
      <c r="HM58" s="61"/>
      <c r="HN58" s="61"/>
      <c r="HO58" s="61"/>
    </row>
    <row r="59" ht="13.5" s="63" customFormat="1">
      <c r="A59" s="150">
        <v>50</v>
      </c>
      <c r="B59" s="150" t="s">
        <v>65</v>
      </c>
      <c r="C59" s="157">
        <v>0</v>
      </c>
      <c r="D59" s="157">
        <v>0</v>
      </c>
      <c r="E59" s="157">
        <v>0</v>
      </c>
      <c r="F59" s="157">
        <f t="shared" si="12"/>
      </c>
      <c r="G59" s="163"/>
      <c r="H59" s="157">
        <v>0</v>
      </c>
      <c r="I59" s="157">
        <v>0</v>
      </c>
      <c r="J59" s="157">
        <v>0</v>
      </c>
      <c r="K59" s="157">
        <f t="shared" si="14"/>
      </c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1"/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1"/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1"/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1"/>
      <c r="GI59" s="61"/>
      <c r="GJ59" s="61"/>
      <c r="GK59" s="61"/>
      <c r="GL59" s="61"/>
      <c r="GM59" s="61"/>
      <c r="GN59" s="61"/>
      <c r="GO59" s="61"/>
      <c r="GP59" s="61"/>
      <c r="GQ59" s="61"/>
      <c r="GR59" s="61"/>
      <c r="GS59" s="61"/>
      <c r="GT59" s="61"/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1"/>
      <c r="HI59" s="61"/>
      <c r="HJ59" s="61"/>
      <c r="HK59" s="61"/>
      <c r="HL59" s="61"/>
      <c r="HM59" s="61"/>
      <c r="HN59" s="61"/>
      <c r="HO59" s="61"/>
    </row>
    <row r="60" ht="13.5" s="63" customFormat="1">
      <c r="A60" s="150">
        <v>51</v>
      </c>
      <c r="B60" s="150" t="s">
        <v>66</v>
      </c>
      <c r="C60" s="157">
        <v>0</v>
      </c>
      <c r="D60" s="157">
        <v>0</v>
      </c>
      <c r="E60" s="157">
        <v>0</v>
      </c>
      <c r="F60" s="157">
        <f t="shared" si="12"/>
      </c>
      <c r="G60" s="163"/>
      <c r="H60" s="157">
        <v>0</v>
      </c>
      <c r="I60" s="157">
        <v>0</v>
      </c>
      <c r="J60" s="157">
        <v>0</v>
      </c>
      <c r="K60" s="157">
        <f t="shared" si="14"/>
      </c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1"/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1"/>
      <c r="HI60" s="61"/>
      <c r="HJ60" s="61"/>
      <c r="HK60" s="61"/>
      <c r="HL60" s="61"/>
      <c r="HM60" s="61"/>
      <c r="HN60" s="61"/>
      <c r="HO60" s="61"/>
    </row>
    <row r="61" ht="13.5" s="63" customFormat="1">
      <c r="A61" s="150">
        <v>52</v>
      </c>
      <c r="B61" s="150" t="s">
        <v>67</v>
      </c>
      <c r="C61" s="157">
        <v>0</v>
      </c>
      <c r="D61" s="157">
        <v>0</v>
      </c>
      <c r="E61" s="157">
        <v>0</v>
      </c>
      <c r="F61" s="157">
        <f t="shared" si="12"/>
      </c>
      <c r="G61" s="163"/>
      <c r="H61" s="157">
        <v>0</v>
      </c>
      <c r="I61" s="157">
        <v>0</v>
      </c>
      <c r="J61" s="157">
        <v>0</v>
      </c>
      <c r="K61" s="157">
        <f t="shared" si="14"/>
      </c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1"/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1"/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1"/>
      <c r="GI61" s="61"/>
      <c r="GJ61" s="61"/>
      <c r="GK61" s="61"/>
      <c r="GL61" s="61"/>
      <c r="GM61" s="61"/>
      <c r="GN61" s="61"/>
      <c r="GO61" s="61"/>
      <c r="GP61" s="61"/>
      <c r="GQ61" s="61"/>
      <c r="GR61" s="61"/>
      <c r="GS61" s="61"/>
      <c r="GT61" s="61"/>
      <c r="GU61" s="61"/>
      <c r="GV61" s="61"/>
      <c r="GW61" s="61"/>
      <c r="GX61" s="61"/>
      <c r="GY61" s="61"/>
      <c r="GZ61" s="61"/>
      <c r="HA61" s="61"/>
      <c r="HB61" s="61"/>
      <c r="HC61" s="61"/>
      <c r="HD61" s="61"/>
      <c r="HE61" s="61"/>
      <c r="HF61" s="61"/>
      <c r="HG61" s="61"/>
      <c r="HH61" s="61"/>
      <c r="HI61" s="61"/>
      <c r="HJ61" s="61"/>
      <c r="HK61" s="61"/>
      <c r="HL61" s="61"/>
      <c r="HM61" s="61"/>
      <c r="HN61" s="61"/>
      <c r="HO61" s="61"/>
    </row>
    <row r="62" ht="13.5" s="63" customFormat="1">
      <c r="A62" s="150">
        <v>53</v>
      </c>
      <c r="B62" s="150" t="s">
        <v>68</v>
      </c>
      <c r="C62" s="157">
        <v>0</v>
      </c>
      <c r="D62" s="157">
        <v>0</v>
      </c>
      <c r="E62" s="157">
        <v>0</v>
      </c>
      <c r="F62" s="157">
        <f t="shared" si="12"/>
      </c>
      <c r="G62" s="163"/>
      <c r="H62" s="157">
        <v>0</v>
      </c>
      <c r="I62" s="157">
        <v>0</v>
      </c>
      <c r="J62" s="157">
        <v>0</v>
      </c>
      <c r="K62" s="157">
        <f t="shared" si="14"/>
      </c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1"/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1"/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1"/>
      <c r="GI62" s="61"/>
      <c r="GJ62" s="61"/>
      <c r="GK62" s="61"/>
      <c r="GL62" s="61"/>
      <c r="GM62" s="61"/>
      <c r="GN62" s="61"/>
      <c r="GO62" s="61"/>
      <c r="GP62" s="61"/>
      <c r="GQ62" s="61"/>
      <c r="GR62" s="61"/>
      <c r="GS62" s="61"/>
      <c r="GT62" s="61"/>
      <c r="GU62" s="61"/>
      <c r="GV62" s="61"/>
      <c r="GW62" s="61"/>
      <c r="GX62" s="61"/>
      <c r="GY62" s="61"/>
      <c r="GZ62" s="61"/>
      <c r="HA62" s="61"/>
      <c r="HB62" s="61"/>
      <c r="HC62" s="61"/>
      <c r="HD62" s="61"/>
      <c r="HE62" s="61"/>
      <c r="HF62" s="61"/>
      <c r="HG62" s="61"/>
      <c r="HH62" s="61"/>
      <c r="HI62" s="61"/>
      <c r="HJ62" s="61"/>
      <c r="HK62" s="61"/>
      <c r="HL62" s="61"/>
      <c r="HM62" s="61"/>
      <c r="HN62" s="61"/>
      <c r="HO62" s="61"/>
    </row>
    <row r="63" ht="13.5" s="63" customFormat="1">
      <c r="A63" s="150">
        <v>54</v>
      </c>
      <c r="B63" s="150" t="s">
        <v>69</v>
      </c>
      <c r="C63" s="157">
        <v>0</v>
      </c>
      <c r="D63" s="157">
        <v>0</v>
      </c>
      <c r="E63" s="157">
        <v>0</v>
      </c>
      <c r="F63" s="157">
        <f t="shared" si="12"/>
      </c>
      <c r="G63" s="163"/>
      <c r="H63" s="157">
        <v>0</v>
      </c>
      <c r="I63" s="157">
        <v>0</v>
      </c>
      <c r="J63" s="157">
        <v>0</v>
      </c>
      <c r="K63" s="157">
        <f t="shared" si="14"/>
      </c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1"/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1"/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1"/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1"/>
      <c r="HI63" s="61"/>
      <c r="HJ63" s="61"/>
      <c r="HK63" s="61"/>
      <c r="HL63" s="61"/>
      <c r="HM63" s="61"/>
      <c r="HN63" s="61"/>
      <c r="HO63" s="61"/>
    </row>
    <row r="64" ht="13.5" s="63" customFormat="1">
      <c r="A64" s="150">
        <v>55</v>
      </c>
      <c r="B64" s="150" t="s">
        <v>70</v>
      </c>
      <c r="C64" s="157">
        <v>0</v>
      </c>
      <c r="D64" s="157">
        <v>0</v>
      </c>
      <c r="E64" s="157">
        <v>0</v>
      </c>
      <c r="F64" s="157">
        <f t="shared" si="12"/>
      </c>
      <c r="G64" s="163"/>
      <c r="H64" s="157">
        <v>0</v>
      </c>
      <c r="I64" s="157">
        <v>0</v>
      </c>
      <c r="J64" s="157">
        <v>0</v>
      </c>
      <c r="K64" s="157">
        <f t="shared" si="14"/>
      </c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1"/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1"/>
      <c r="FK64" s="61"/>
      <c r="FL64" s="61"/>
      <c r="FM64" s="61"/>
      <c r="FN64" s="61"/>
      <c r="FO64" s="61"/>
      <c r="FP64" s="61"/>
      <c r="FQ64" s="61"/>
      <c r="FR64" s="61"/>
      <c r="FS64" s="61"/>
      <c r="FT64" s="61"/>
      <c r="FU64" s="61"/>
      <c r="FV64" s="61"/>
      <c r="FW64" s="61"/>
      <c r="FX64" s="61"/>
      <c r="FY64" s="61"/>
      <c r="FZ64" s="61"/>
      <c r="GA64" s="61"/>
      <c r="GB64" s="61"/>
      <c r="GC64" s="61"/>
      <c r="GD64" s="61"/>
      <c r="GE64" s="61"/>
      <c r="GF64" s="61"/>
      <c r="GG64" s="61"/>
      <c r="GH64" s="61"/>
      <c r="GI64" s="61"/>
      <c r="GJ64" s="61"/>
      <c r="GK64" s="61"/>
      <c r="GL64" s="61"/>
      <c r="GM64" s="61"/>
      <c r="GN64" s="61"/>
      <c r="GO64" s="61"/>
      <c r="GP64" s="61"/>
      <c r="GQ64" s="61"/>
      <c r="GR64" s="61"/>
      <c r="GS64" s="61"/>
      <c r="GT64" s="61"/>
      <c r="GU64" s="61"/>
      <c r="GV64" s="61"/>
      <c r="GW64" s="61"/>
      <c r="GX64" s="61"/>
      <c r="GY64" s="61"/>
      <c r="GZ64" s="61"/>
      <c r="HA64" s="61"/>
      <c r="HB64" s="61"/>
      <c r="HC64" s="61"/>
      <c r="HD64" s="61"/>
      <c r="HE64" s="61"/>
      <c r="HF64" s="61"/>
      <c r="HG64" s="61"/>
      <c r="HH64" s="61"/>
      <c r="HI64" s="61"/>
      <c r="HJ64" s="61"/>
      <c r="HK64" s="61"/>
      <c r="HL64" s="61"/>
      <c r="HM64" s="61"/>
      <c r="HN64" s="61"/>
      <c r="HO64" s="61"/>
    </row>
    <row r="65" ht="13.5" s="63" customFormat="1">
      <c r="A65" s="150">
        <v>56</v>
      </c>
      <c r="B65" s="150" t="s">
        <v>71</v>
      </c>
      <c r="C65" s="157">
        <v>0</v>
      </c>
      <c r="D65" s="157">
        <v>0</v>
      </c>
      <c r="E65" s="157">
        <v>0</v>
      </c>
      <c r="F65" s="157">
        <f t="shared" si="12"/>
      </c>
      <c r="G65" s="163">
        <f t="shared" si="13"/>
      </c>
      <c r="H65" s="157">
        <v>0</v>
      </c>
      <c r="I65" s="157">
        <v>0</v>
      </c>
      <c r="J65" s="157">
        <v>0</v>
      </c>
      <c r="K65" s="157">
        <f t="shared" si="14"/>
      </c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1"/>
      <c r="FK65" s="61"/>
      <c r="FL65" s="61"/>
      <c r="FM65" s="61"/>
      <c r="FN65" s="61"/>
      <c r="FO65" s="61"/>
      <c r="FP65" s="61"/>
      <c r="FQ65" s="61"/>
      <c r="FR65" s="61"/>
      <c r="FS65" s="61"/>
      <c r="FT65" s="61"/>
      <c r="FU65" s="61"/>
      <c r="FV65" s="61"/>
      <c r="FW65" s="61"/>
      <c r="FX65" s="61"/>
      <c r="FY65" s="61"/>
      <c r="FZ65" s="61"/>
      <c r="GA65" s="61"/>
      <c r="GB65" s="61"/>
      <c r="GC65" s="61"/>
      <c r="GD65" s="61"/>
      <c r="GE65" s="61"/>
      <c r="GF65" s="61"/>
      <c r="GG65" s="61"/>
      <c r="GH65" s="61"/>
      <c r="GI65" s="61"/>
      <c r="GJ65" s="61"/>
      <c r="GK65" s="61"/>
      <c r="GL65" s="61"/>
      <c r="GM65" s="61"/>
      <c r="GN65" s="61"/>
      <c r="GO65" s="61"/>
      <c r="GP65" s="61"/>
      <c r="GQ65" s="61"/>
      <c r="GR65" s="61"/>
      <c r="GS65" s="61"/>
      <c r="GT65" s="61"/>
      <c r="GU65" s="61"/>
      <c r="GV65" s="61"/>
      <c r="GW65" s="61"/>
      <c r="GX65" s="61"/>
      <c r="GY65" s="61"/>
      <c r="GZ65" s="61"/>
      <c r="HA65" s="61"/>
      <c r="HB65" s="61"/>
      <c r="HC65" s="61"/>
      <c r="HD65" s="61"/>
      <c r="HE65" s="61"/>
      <c r="HF65" s="61"/>
      <c r="HG65" s="61"/>
      <c r="HH65" s="61"/>
      <c r="HI65" s="61"/>
      <c r="HJ65" s="61"/>
      <c r="HK65" s="61"/>
      <c r="HL65" s="61"/>
      <c r="HM65" s="61"/>
      <c r="HN65" s="61"/>
      <c r="HO65" s="61"/>
    </row>
    <row r="66" ht="13.5" s="63" customFormat="1">
      <c r="A66" s="186"/>
      <c r="B66" s="186" t="s">
        <v>72</v>
      </c>
      <c r="C66" s="77">
        <f>SUM(C58:C65)</f>
      </c>
      <c r="D66" s="77">
        <f>SUM(D58:D65)</f>
      </c>
      <c r="E66" s="77">
        <f>SUM(E58:E65)</f>
      </c>
      <c r="F66" s="77">
        <f t="shared" si="12"/>
      </c>
      <c r="G66" s="78">
        <f t="shared" si="13"/>
      </c>
      <c r="H66" s="77">
        <f>C66/(t1a!H66)%</f>
      </c>
      <c r="I66" s="77">
        <f>D66/(t1a!I66)%</f>
      </c>
      <c r="J66" s="77">
        <f>E66/(t1a!J66)%</f>
      </c>
      <c r="K66" s="77">
        <f ref="K66:K67" t="shared" si="17">+(J66-H66)</f>
      </c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/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1"/>
      <c r="CX66" s="61"/>
      <c r="CY66" s="61"/>
      <c r="CZ66" s="61"/>
      <c r="DA66" s="61"/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/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/>
      <c r="EM66" s="61"/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  <c r="EY66" s="61"/>
      <c r="EZ66" s="61"/>
      <c r="FA66" s="61"/>
      <c r="FB66" s="61"/>
      <c r="FC66" s="61"/>
      <c r="FD66" s="61"/>
      <c r="FE66" s="61"/>
      <c r="FF66" s="61"/>
      <c r="FG66" s="61"/>
      <c r="FH66" s="61"/>
      <c r="FI66" s="61"/>
      <c r="FJ66" s="61"/>
      <c r="FK66" s="61"/>
      <c r="FL66" s="61"/>
      <c r="FM66" s="61"/>
      <c r="FN66" s="61"/>
      <c r="FO66" s="61"/>
      <c r="FP66" s="61"/>
      <c r="FQ66" s="61"/>
      <c r="FR66" s="61"/>
      <c r="FS66" s="61"/>
      <c r="FT66" s="61"/>
      <c r="FU66" s="61"/>
      <c r="FV66" s="61"/>
      <c r="FW66" s="61"/>
      <c r="FX66" s="61"/>
      <c r="FY66" s="61"/>
      <c r="FZ66" s="61"/>
      <c r="GA66" s="61"/>
      <c r="GB66" s="61"/>
      <c r="GC66" s="61"/>
      <c r="GD66" s="61"/>
      <c r="GE66" s="61"/>
      <c r="GF66" s="61"/>
      <c r="GG66" s="61"/>
      <c r="GH66" s="61"/>
      <c r="GI66" s="61"/>
      <c r="GJ66" s="61"/>
      <c r="GK66" s="61"/>
      <c r="GL66" s="61"/>
      <c r="GM66" s="61"/>
      <c r="GN66" s="61"/>
      <c r="GO66" s="61"/>
      <c r="GP66" s="61"/>
      <c r="GQ66" s="61"/>
      <c r="GR66" s="61"/>
      <c r="GS66" s="61"/>
      <c r="GT66" s="61"/>
      <c r="GU66" s="61"/>
      <c r="GV66" s="61"/>
      <c r="GW66" s="61"/>
      <c r="GX66" s="61"/>
      <c r="GY66" s="61"/>
      <c r="GZ66" s="61"/>
      <c r="HA66" s="61"/>
      <c r="HB66" s="61"/>
      <c r="HC66" s="61"/>
      <c r="HD66" s="61"/>
      <c r="HE66" s="61"/>
      <c r="HF66" s="61"/>
      <c r="HG66" s="61"/>
      <c r="HH66" s="61"/>
      <c r="HI66" s="61"/>
      <c r="HJ66" s="61"/>
      <c r="HK66" s="61"/>
      <c r="HL66" s="61"/>
      <c r="HM66" s="61"/>
      <c r="HN66" s="61"/>
      <c r="HO66" s="61"/>
    </row>
    <row r="67" ht="13.5" s="63" customFormat="1">
      <c r="A67" s="186"/>
      <c r="B67" s="64" t="s">
        <v>73</v>
      </c>
      <c r="C67" s="77">
        <f>SUM(C66,C57,C55,C47,C27)</f>
      </c>
      <c r="D67" s="77">
        <f>SUM(D66,D57,D55,D47,D27)</f>
      </c>
      <c r="E67" s="77">
        <f>SUM(E66,E57,E55,E47,E27)</f>
      </c>
      <c r="F67" s="77">
        <f t="shared" si="12"/>
      </c>
      <c r="G67" s="78">
        <f t="shared" si="13"/>
      </c>
      <c r="H67" s="77">
        <f>C67/(t1a!H67)%</f>
      </c>
      <c r="I67" s="77">
        <f>D67/(t1a!I67)%</f>
      </c>
      <c r="J67" s="77">
        <f>E67/(t1a!J67)%</f>
      </c>
      <c r="K67" s="77">
        <f t="shared" si="17"/>
      </c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61"/>
      <c r="FH67" s="61"/>
      <c r="FI67" s="61"/>
      <c r="FJ67" s="61"/>
      <c r="FK67" s="61"/>
      <c r="FL67" s="61"/>
      <c r="FM67" s="61"/>
      <c r="FN67" s="61"/>
      <c r="FO67" s="61"/>
      <c r="FP67" s="61"/>
      <c r="FQ67" s="61"/>
      <c r="FR67" s="61"/>
      <c r="FS67" s="61"/>
      <c r="FT67" s="61"/>
      <c r="FU67" s="61"/>
      <c r="FV67" s="61"/>
      <c r="FW67" s="61"/>
      <c r="FX67" s="61"/>
      <c r="FY67" s="61"/>
      <c r="FZ67" s="61"/>
      <c r="GA67" s="61"/>
      <c r="GB67" s="61"/>
      <c r="GC67" s="61"/>
      <c r="GD67" s="61"/>
      <c r="GE67" s="61"/>
      <c r="GF67" s="61"/>
      <c r="GG67" s="61"/>
      <c r="GH67" s="61"/>
      <c r="GI67" s="61"/>
      <c r="GJ67" s="61"/>
      <c r="GK67" s="61"/>
      <c r="GL67" s="61"/>
      <c r="GM67" s="61"/>
      <c r="GN67" s="61"/>
      <c r="GO67" s="61"/>
      <c r="GP67" s="61"/>
      <c r="GQ67" s="61"/>
      <c r="GR67" s="61"/>
      <c r="GS67" s="61"/>
      <c r="GT67" s="61"/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61"/>
      <c r="HG67" s="61"/>
      <c r="HH67" s="61"/>
      <c r="HI67" s="61"/>
      <c r="HJ67" s="61"/>
      <c r="HK67" s="61"/>
      <c r="HL67" s="61"/>
      <c r="HM67" s="61"/>
      <c r="HN67" s="61"/>
      <c r="HO67" s="61"/>
    </row>
    <row r="68">
      <c r="A68" s="47"/>
      <c r="B68" s="66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>
      <c r="A106" s="47"/>
      <c r="B106" s="47"/>
      <c r="C106" s="47"/>
      <c r="D106" s="47"/>
      <c r="E106" s="51"/>
      <c r="F106" s="47"/>
      <c r="G106" s="68"/>
      <c r="H106" s="47"/>
      <c r="I106" s="51"/>
      <c r="J106" s="47"/>
      <c r="K106" s="68"/>
    </row>
    <row r="107">
      <c r="A107" s="47"/>
      <c r="B107" s="47"/>
      <c r="C107" s="47"/>
      <c r="D107" s="47"/>
      <c r="E107" s="51"/>
      <c r="F107" s="47"/>
      <c r="G107" s="68"/>
      <c r="H107" s="47"/>
      <c r="I107" s="51"/>
      <c r="J107" s="47"/>
      <c r="K107" s="68"/>
    </row>
    <row r="108">
      <c r="A108" s="47"/>
      <c r="B108" s="47"/>
      <c r="C108" s="47"/>
      <c r="D108" s="47"/>
      <c r="E108" s="51"/>
      <c r="F108" s="47"/>
      <c r="G108" s="68"/>
      <c r="H108" s="47"/>
      <c r="I108" s="51"/>
      <c r="J108" s="47"/>
      <c r="K108" s="68"/>
    </row>
    <row r="109">
      <c r="A109" s="47"/>
      <c r="B109" s="47"/>
      <c r="C109" s="47"/>
      <c r="D109" s="47"/>
      <c r="E109" s="51"/>
      <c r="F109" s="47"/>
      <c r="G109" s="68"/>
      <c r="H109" s="47"/>
      <c r="I109" s="51"/>
      <c r="J109" s="47"/>
      <c r="K109" s="68"/>
    </row>
    <row r="110">
      <c r="A110" s="47"/>
      <c r="B110" s="47"/>
      <c r="C110" s="47"/>
      <c r="D110" s="47"/>
      <c r="E110" s="51"/>
      <c r="F110" s="47"/>
      <c r="G110" s="68"/>
      <c r="H110" s="47"/>
      <c r="I110" s="51"/>
      <c r="J110" s="47"/>
      <c r="K110" s="68"/>
    </row>
    <row r="111">
      <c r="A111" s="47"/>
      <c r="B111" s="47"/>
      <c r="C111" s="47"/>
      <c r="D111" s="47"/>
      <c r="E111" s="51"/>
      <c r="F111" s="47"/>
      <c r="G111" s="68"/>
      <c r="H111" s="47"/>
      <c r="I111" s="51"/>
      <c r="J111" s="47"/>
      <c r="K111" s="68"/>
    </row>
    <row r="112">
      <c r="A112" s="47"/>
      <c r="B112" s="47"/>
      <c r="C112" s="47"/>
      <c r="D112" s="47"/>
      <c r="E112" s="51"/>
      <c r="F112" s="47"/>
      <c r="G112" s="68"/>
      <c r="H112" s="47"/>
      <c r="I112" s="51"/>
      <c r="J112" s="47"/>
      <c r="K112" s="68"/>
    </row>
    <row r="113">
      <c r="A113" s="47"/>
      <c r="B113" s="47"/>
      <c r="C113" s="47"/>
      <c r="D113" s="47"/>
      <c r="E113" s="51"/>
      <c r="F113" s="47"/>
      <c r="G113" s="68"/>
      <c r="H113" s="47"/>
      <c r="I113" s="51"/>
      <c r="J113" s="47"/>
      <c r="K113" s="68"/>
    </row>
    <row r="114">
      <c r="A114" s="47"/>
      <c r="B114" s="47"/>
      <c r="C114" s="47"/>
      <c r="D114" s="47"/>
      <c r="E114" s="51"/>
      <c r="F114" s="47"/>
      <c r="G114" s="68"/>
      <c r="H114" s="47"/>
      <c r="I114" s="51"/>
      <c r="J114" s="47"/>
      <c r="K114" s="68"/>
    </row>
    <row r="115">
      <c r="A115" s="47"/>
      <c r="B115" s="47"/>
      <c r="C115" s="47"/>
      <c r="D115" s="47"/>
      <c r="E115" s="51"/>
      <c r="F115" s="47"/>
      <c r="G115" s="68"/>
      <c r="H115" s="47"/>
      <c r="I115" s="51"/>
      <c r="J115" s="47"/>
      <c r="K115" s="68"/>
    </row>
    <row r="116">
      <c r="A116" s="47"/>
      <c r="B116" s="47"/>
      <c r="C116" s="47"/>
      <c r="D116" s="47"/>
      <c r="E116" s="51"/>
      <c r="F116" s="47"/>
      <c r="G116" s="68"/>
      <c r="H116" s="47"/>
      <c r="I116" s="51"/>
      <c r="J116" s="47"/>
      <c r="K116" s="68"/>
    </row>
    <row r="117">
      <c r="A117" s="47"/>
      <c r="B117" s="47"/>
      <c r="C117" s="47"/>
      <c r="D117" s="47"/>
      <c r="E117" s="51"/>
      <c r="F117" s="47"/>
      <c r="G117" s="68"/>
      <c r="H117" s="47"/>
      <c r="I117" s="51"/>
      <c r="J117" s="47"/>
      <c r="K117" s="68"/>
    </row>
    <row r="118">
      <c r="A118" s="47"/>
      <c r="B118" s="47"/>
      <c r="C118" s="47"/>
      <c r="D118" s="47"/>
      <c r="E118" s="51"/>
      <c r="F118" s="47"/>
      <c r="G118" s="68"/>
      <c r="H118" s="47"/>
      <c r="I118" s="51"/>
      <c r="J118" s="47"/>
      <c r="K118" s="68"/>
    </row>
    <row r="119">
      <c r="A119" s="47"/>
      <c r="B119" s="47"/>
      <c r="C119" s="47"/>
      <c r="D119" s="47"/>
      <c r="E119" s="51"/>
      <c r="F119" s="47"/>
      <c r="G119" s="68"/>
      <c r="H119" s="47"/>
      <c r="I119" s="51"/>
      <c r="J119" s="47"/>
      <c r="K119" s="68"/>
    </row>
    <row r="120" s="47" customFormat="1">
      <c r="E120" s="51"/>
      <c r="G120" s="68"/>
      <c r="I120" s="51"/>
      <c r="K120" s="68"/>
    </row>
    <row r="121" s="47" customFormat="1">
      <c r="E121" s="51"/>
      <c r="G121" s="68"/>
      <c r="I121" s="51"/>
      <c r="K121" s="68"/>
    </row>
    <row r="122" s="47" customFormat="1">
      <c r="E122" s="51"/>
      <c r="G122" s="68"/>
      <c r="I122" s="51"/>
      <c r="K122" s="68"/>
    </row>
    <row r="123" s="47" customFormat="1">
      <c r="E123" s="51"/>
      <c r="G123" s="68"/>
      <c r="I123" s="51"/>
      <c r="K123" s="68"/>
    </row>
    <row r="124" s="47" customFormat="1">
      <c r="E124" s="51"/>
      <c r="G124" s="68"/>
      <c r="I124" s="51"/>
      <c r="K124" s="68"/>
    </row>
    <row r="125" s="47" customFormat="1">
      <c r="E125" s="51"/>
      <c r="G125" s="68"/>
      <c r="I125" s="51"/>
      <c r="K125" s="68"/>
    </row>
    <row r="126" s="47" customFormat="1">
      <c r="E126" s="51"/>
      <c r="G126" s="68"/>
      <c r="I126" s="51"/>
      <c r="K126" s="68"/>
    </row>
    <row r="127" s="47" customFormat="1">
      <c r="E127" s="51"/>
      <c r="G127" s="68"/>
      <c r="I127" s="51"/>
      <c r="K127" s="68"/>
    </row>
    <row r="128" s="47" customFormat="1">
      <c r="E128" s="51"/>
      <c r="G128" s="68"/>
      <c r="I128" s="51"/>
      <c r="K128" s="68"/>
    </row>
    <row r="129" s="47" customFormat="1">
      <c r="E129" s="51"/>
      <c r="G129" s="68"/>
      <c r="I129" s="51"/>
      <c r="K129" s="68"/>
    </row>
    <row r="130" s="47" customFormat="1">
      <c r="E130" s="51"/>
      <c r="G130" s="68"/>
      <c r="I130" s="51"/>
      <c r="K130" s="68"/>
    </row>
    <row r="131" s="47" customFormat="1">
      <c r="E131" s="51"/>
      <c r="G131" s="68"/>
      <c r="I131" s="51"/>
      <c r="K131" s="68"/>
    </row>
  </sheetData>
  <sheetProtection selectLockedCells="1" selectUnlockedCells="1"/>
  <mergeCells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7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V131"/>
  <sheetViews>
    <sheetView zoomScaleSheetLayoutView="90" workbookViewId="0">
      <pane xSplit="2" ySplit="5" topLeftCell="C55" activePane="bottomRight" state="frozen"/>
      <selection pane="topRight" activeCell="C1" sqref="C1"/>
      <selection pane="bottomLeft" activeCell="A6" sqref="A6"/>
      <selection pane="bottomRight" activeCell="A58" sqref="A58:A65"/>
    </sheetView>
  </sheetViews>
  <sheetFormatPr defaultRowHeight="12.75"/>
  <cols>
    <col min="1" max="1" width="5.7109375" customWidth="1" style="44"/>
    <col min="2" max="2" width="31" customWidth="1" style="44"/>
    <col min="3" max="4" width="9.85546875" customWidth="1" style="44"/>
    <col min="5" max="5" width="9.5703125" customWidth="1" style="45"/>
    <col min="6" max="6" width="10.5703125" customWidth="1" style="44"/>
    <col min="7" max="7" width="9.85546875" customWidth="1" style="46"/>
    <col min="8" max="8" width="9.7109375" customWidth="1" style="44"/>
    <col min="9" max="9" width="9.85546875" customWidth="1" style="45"/>
    <col min="10" max="10" width="9.7109375" customWidth="1" style="44"/>
    <col min="11" max="11" width="14.140625" customWidth="1" style="46"/>
    <col min="12" max="12" width="13" customWidth="1" style="47"/>
    <col min="13" max="223" width="9.140625" customWidth="1" style="47"/>
    <col min="224" max="16384" width="9.140625" customWidth="1" style="44"/>
  </cols>
  <sheetData>
    <row r="1" ht="18" customHeight="1" s="61" customFormat="1">
      <c r="A1" s="50" t="s">
        <v>93</v>
      </c>
      <c r="C1" s="69" t="s">
        <v>94</v>
      </c>
      <c r="D1" s="69"/>
      <c r="E1" s="70"/>
      <c r="F1" s="69"/>
      <c r="G1" s="70"/>
      <c r="H1" s="69"/>
      <c r="I1" s="70"/>
      <c r="J1" s="69"/>
      <c r="K1" s="70"/>
    </row>
    <row r="2" ht="18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6" t="s">
        <v>3</v>
      </c>
      <c r="J2" s="206"/>
      <c r="K2" s="206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63" customFormat="1">
      <c r="A3" s="208" t="s">
        <v>4</v>
      </c>
      <c r="B3" s="208" t="s">
        <v>5</v>
      </c>
      <c r="C3" s="209" t="s">
        <v>85</v>
      </c>
      <c r="D3" s="209"/>
      <c r="E3" s="209"/>
      <c r="F3" s="209"/>
      <c r="G3" s="209"/>
      <c r="H3" s="209" t="s">
        <v>95</v>
      </c>
      <c r="I3" s="209"/>
      <c r="J3" s="209"/>
      <c r="K3" s="209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</row>
    <row r="4" ht="38.25" s="63" customFormat="1">
      <c r="A4" s="208"/>
      <c r="B4" s="208"/>
      <c r="C4" s="126">
        <f>AsOn!A1</f>
      </c>
      <c r="D4" s="126">
        <f>AsOn!B1</f>
      </c>
      <c r="E4" s="126">
        <f>AsOn!C1</f>
      </c>
      <c r="F4" s="208">
        <f>"GROWTH DURING THE YEAR " &amp;AsOn!D1</f>
      </c>
      <c r="G4" s="208"/>
      <c r="H4" s="126">
        <f>AsOn!A1</f>
      </c>
      <c r="I4" s="126">
        <f>AsOn!B1</f>
      </c>
      <c r="J4" s="126">
        <f>AsOn!C1</f>
      </c>
      <c r="K4" s="144">
        <f>"GROWTH DURING THE YEAR " &amp;AsOn!D1</f>
      </c>
      <c r="L4" s="127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</row>
    <row r="5" s="61" customFormat="1">
      <c r="A5" s="144"/>
      <c r="B5" s="144"/>
      <c r="C5" s="182">
        <f>RIGHT(C4,7)</f>
      </c>
      <c r="D5" s="182">
        <f ref="D5:E5" t="shared" si="0">RIGHT(D4,7)</f>
      </c>
      <c r="E5" s="182">
        <f t="shared" si="0"/>
      </c>
      <c r="F5" s="64" t="s">
        <v>87</v>
      </c>
      <c r="G5" s="64" t="s">
        <v>82</v>
      </c>
      <c r="H5" s="182">
        <f>RIGHT(H4,7)</f>
      </c>
      <c r="I5" s="182">
        <f ref="I5:J5" t="shared" si="1">RIGHT(I4,7)</f>
      </c>
      <c r="J5" s="182">
        <f t="shared" si="1"/>
      </c>
      <c r="K5" s="64" t="s">
        <v>87</v>
      </c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" customHeight="1">
      <c r="A6" s="150">
        <v>1</v>
      </c>
      <c r="B6" s="153" t="s">
        <v>12</v>
      </c>
      <c r="C6" s="157">
        <v>147.51</v>
      </c>
      <c r="D6" s="157">
        <v>140.11</v>
      </c>
      <c r="E6" s="157">
        <v>0</v>
      </c>
      <c r="F6" s="157">
        <v>-147.51</v>
      </c>
      <c r="G6" s="163">
        <v>-100</v>
      </c>
      <c r="H6" s="157">
        <v>5.91</v>
      </c>
      <c r="I6" s="157">
        <v>2.91</v>
      </c>
      <c r="J6" s="157">
        <v>0</v>
      </c>
      <c r="K6" s="157">
        <v>-5.91</v>
      </c>
    </row>
    <row r="7" ht="12" customHeight="1">
      <c r="A7" s="150">
        <v>2</v>
      </c>
      <c r="B7" s="153" t="s">
        <v>13</v>
      </c>
      <c r="C7" s="157">
        <v>76.3</v>
      </c>
      <c r="D7" s="157">
        <v>75.16</v>
      </c>
      <c r="E7" s="157">
        <v>0</v>
      </c>
      <c r="F7" s="157">
        <v>-76.3</v>
      </c>
      <c r="G7" s="163">
        <v>-100</v>
      </c>
      <c r="H7" s="157">
        <v>17.81</v>
      </c>
      <c r="I7" s="157">
        <v>5.92</v>
      </c>
      <c r="J7" s="157">
        <v>0</v>
      </c>
      <c r="K7" s="157">
        <v>-17.81</v>
      </c>
    </row>
    <row r="8">
      <c r="A8" s="150">
        <v>3</v>
      </c>
      <c r="B8" s="153" t="s">
        <v>14</v>
      </c>
      <c r="C8" s="157">
        <v>955.12</v>
      </c>
      <c r="D8" s="157">
        <v>930.12</v>
      </c>
      <c r="E8" s="157">
        <v>785.67</v>
      </c>
      <c r="F8" s="157">
        <v>-169.45</v>
      </c>
      <c r="G8" s="163">
        <v>-17.74</v>
      </c>
      <c r="H8" s="157">
        <v>10.61</v>
      </c>
      <c r="I8" s="157">
        <v>11.42</v>
      </c>
      <c r="J8" s="157">
        <v>7.12</v>
      </c>
      <c r="K8" s="157">
        <v>-3.49</v>
      </c>
    </row>
    <row r="9">
      <c r="A9" s="150">
        <v>4</v>
      </c>
      <c r="B9" s="153" t="s">
        <v>15</v>
      </c>
      <c r="C9" s="157">
        <v>7.27</v>
      </c>
      <c r="D9" s="157">
        <v>7.27</v>
      </c>
      <c r="E9" s="157">
        <v>8.19</v>
      </c>
      <c r="F9" s="157">
        <v>0.92</v>
      </c>
      <c r="G9" s="163">
        <v>12.65</v>
      </c>
      <c r="H9" s="157">
        <v>0.23</v>
      </c>
      <c r="I9" s="157">
        <v>0.2</v>
      </c>
      <c r="J9" s="157">
        <v>0.23</v>
      </c>
      <c r="K9" s="157">
        <v>0</v>
      </c>
    </row>
    <row r="10">
      <c r="A10" s="150">
        <v>5</v>
      </c>
      <c r="B10" s="153" t="s">
        <v>16</v>
      </c>
      <c r="C10" s="157">
        <v>35.32</v>
      </c>
      <c r="D10" s="157">
        <v>36.67</v>
      </c>
      <c r="E10" s="157">
        <v>43.51</v>
      </c>
      <c r="F10" s="157">
        <v>8.19</v>
      </c>
      <c r="G10" s="163">
        <v>23.19</v>
      </c>
      <c r="H10" s="157">
        <v>3.81</v>
      </c>
      <c r="I10" s="157">
        <v>4.18</v>
      </c>
      <c r="J10" s="157">
        <v>3.68</v>
      </c>
      <c r="K10" s="157">
        <v>-0.13</v>
      </c>
    </row>
    <row r="11">
      <c r="A11" s="150">
        <v>6</v>
      </c>
      <c r="B11" s="153" t="s">
        <v>17</v>
      </c>
      <c r="C11" s="157">
        <v>198.15</v>
      </c>
      <c r="D11" s="157">
        <v>0</v>
      </c>
      <c r="E11" s="157">
        <v>409.32</v>
      </c>
      <c r="F11" s="157">
        <v>211.17</v>
      </c>
      <c r="G11" s="163">
        <v>106.57</v>
      </c>
      <c r="H11" s="157">
        <v>3.71</v>
      </c>
      <c r="I11" s="157">
        <v>0</v>
      </c>
      <c r="J11" s="157">
        <v>6.78</v>
      </c>
      <c r="K11" s="157">
        <v>3.07</v>
      </c>
    </row>
    <row r="12">
      <c r="A12" s="150">
        <v>7</v>
      </c>
      <c r="B12" s="153" t="s">
        <v>18</v>
      </c>
      <c r="C12" s="157">
        <v>277.76</v>
      </c>
      <c r="D12" s="157">
        <v>274.29</v>
      </c>
      <c r="E12" s="157">
        <v>278.12</v>
      </c>
      <c r="F12" s="157">
        <v>0.36</v>
      </c>
      <c r="G12" s="163">
        <v>0.13</v>
      </c>
      <c r="H12" s="157">
        <v>7.15</v>
      </c>
      <c r="I12" s="157">
        <v>7.13</v>
      </c>
      <c r="J12" s="157">
        <v>6.67</v>
      </c>
      <c r="K12" s="157">
        <v>-0.48</v>
      </c>
    </row>
    <row r="13">
      <c r="A13" s="150">
        <v>8</v>
      </c>
      <c r="B13" s="153" t="s">
        <v>19</v>
      </c>
      <c r="C13" s="157">
        <v>32.56</v>
      </c>
      <c r="D13" s="157">
        <v>35.07</v>
      </c>
      <c r="E13" s="157">
        <v>0</v>
      </c>
      <c r="F13" s="157">
        <v>-32.56</v>
      </c>
      <c r="G13" s="163">
        <v>-100</v>
      </c>
      <c r="H13" s="157">
        <v>1.67</v>
      </c>
      <c r="I13" s="157">
        <v>1.77</v>
      </c>
      <c r="J13" s="157">
        <v>0</v>
      </c>
      <c r="K13" s="157">
        <v>-1.67</v>
      </c>
    </row>
    <row r="14">
      <c r="A14" s="150">
        <v>9</v>
      </c>
      <c r="B14" s="153" t="s">
        <v>20</v>
      </c>
      <c r="C14" s="157">
        <v>0</v>
      </c>
      <c r="D14" s="157">
        <v>0</v>
      </c>
      <c r="E14" s="157">
        <v>0</v>
      </c>
      <c r="F14" s="157">
        <v>0</v>
      </c>
      <c r="G14" s="163">
        <v>0</v>
      </c>
      <c r="H14" s="157">
        <v>0</v>
      </c>
      <c r="I14" s="157">
        <v>0</v>
      </c>
      <c r="J14" s="157">
        <v>0</v>
      </c>
      <c r="K14" s="157">
        <v>0</v>
      </c>
    </row>
    <row r="15">
      <c r="A15" s="150">
        <v>10</v>
      </c>
      <c r="B15" s="153" t="s">
        <v>21</v>
      </c>
      <c r="C15" s="157">
        <v>20.48</v>
      </c>
      <c r="D15" s="157">
        <v>19.54</v>
      </c>
      <c r="E15" s="157">
        <v>185.32</v>
      </c>
      <c r="F15" s="157">
        <v>164.84</v>
      </c>
      <c r="G15" s="163">
        <v>804.88</v>
      </c>
      <c r="H15" s="157">
        <v>2.63</v>
      </c>
      <c r="I15" s="157">
        <v>7.15</v>
      </c>
      <c r="J15" s="157">
        <v>6.03</v>
      </c>
      <c r="K15" s="157">
        <v>3.4</v>
      </c>
    </row>
    <row r="16">
      <c r="A16" s="150">
        <v>11</v>
      </c>
      <c r="B16" s="153" t="s">
        <v>22</v>
      </c>
      <c r="C16" s="157">
        <v>92.68</v>
      </c>
      <c r="D16" s="157">
        <v>95.12</v>
      </c>
      <c r="E16" s="157">
        <v>103.54</v>
      </c>
      <c r="F16" s="157">
        <v>10.86</v>
      </c>
      <c r="G16" s="163">
        <v>11.72</v>
      </c>
      <c r="H16" s="157">
        <v>14.01</v>
      </c>
      <c r="I16" s="157">
        <v>14.24</v>
      </c>
      <c r="J16" s="157">
        <v>16.12</v>
      </c>
      <c r="K16" s="157">
        <v>2.11</v>
      </c>
    </row>
    <row r="17">
      <c r="A17" s="150">
        <v>12</v>
      </c>
      <c r="B17" s="153" t="s">
        <v>23</v>
      </c>
      <c r="C17" s="157">
        <v>161.2</v>
      </c>
      <c r="D17" s="157">
        <v>160.6</v>
      </c>
      <c r="E17" s="157">
        <v>0</v>
      </c>
      <c r="F17" s="157">
        <v>-161.2</v>
      </c>
      <c r="G17" s="163">
        <v>-100</v>
      </c>
      <c r="H17" s="157">
        <v>13.64</v>
      </c>
      <c r="I17" s="157">
        <v>11.18</v>
      </c>
      <c r="J17" s="157">
        <v>0</v>
      </c>
      <c r="K17" s="157">
        <v>-13.64</v>
      </c>
    </row>
    <row r="18">
      <c r="A18" s="150">
        <v>13</v>
      </c>
      <c r="B18" s="153" t="s">
        <v>24</v>
      </c>
      <c r="C18" s="157">
        <v>30.44</v>
      </c>
      <c r="D18" s="157">
        <v>30.71</v>
      </c>
      <c r="E18" s="157">
        <v>29.4</v>
      </c>
      <c r="F18" s="157">
        <v>-1.04</v>
      </c>
      <c r="G18" s="163">
        <v>-3.42</v>
      </c>
      <c r="H18" s="157">
        <v>8.18</v>
      </c>
      <c r="I18" s="157">
        <v>8.1</v>
      </c>
      <c r="J18" s="157">
        <v>7.74</v>
      </c>
      <c r="K18" s="157">
        <v>-0.44</v>
      </c>
    </row>
    <row r="19">
      <c r="A19" s="150">
        <v>14</v>
      </c>
      <c r="B19" s="153" t="s">
        <v>25</v>
      </c>
      <c r="C19" s="157">
        <v>439.65</v>
      </c>
      <c r="D19" s="157">
        <v>450.22</v>
      </c>
      <c r="E19" s="157">
        <v>588.04</v>
      </c>
      <c r="F19" s="157">
        <v>148.39</v>
      </c>
      <c r="G19" s="163">
        <v>33.75</v>
      </c>
      <c r="H19" s="157">
        <v>8.37</v>
      </c>
      <c r="I19" s="157">
        <v>8.79</v>
      </c>
      <c r="J19" s="157">
        <v>6.21</v>
      </c>
      <c r="K19" s="157">
        <v>-2.16</v>
      </c>
    </row>
    <row r="20">
      <c r="A20" s="150">
        <v>15</v>
      </c>
      <c r="B20" s="153" t="s">
        <v>26</v>
      </c>
      <c r="C20" s="157">
        <v>0</v>
      </c>
      <c r="D20" s="157">
        <v>0</v>
      </c>
      <c r="E20" s="157">
        <v>0</v>
      </c>
      <c r="F20" s="157">
        <v>0</v>
      </c>
      <c r="G20" s="163">
        <v>0</v>
      </c>
      <c r="H20" s="157">
        <v>0</v>
      </c>
      <c r="I20" s="157">
        <v>0</v>
      </c>
      <c r="J20" s="157">
        <v>0</v>
      </c>
      <c r="K20" s="157">
        <v>0</v>
      </c>
    </row>
    <row r="21">
      <c r="A21" s="150">
        <v>16</v>
      </c>
      <c r="B21" s="153" t="s">
        <v>27</v>
      </c>
      <c r="C21" s="157">
        <v>3839.59</v>
      </c>
      <c r="D21" s="157">
        <v>3796.94</v>
      </c>
      <c r="E21" s="157">
        <v>3901.66</v>
      </c>
      <c r="F21" s="157">
        <v>62.07</v>
      </c>
      <c r="G21" s="163">
        <v>1.62</v>
      </c>
      <c r="H21" s="157">
        <v>13.5</v>
      </c>
      <c r="I21" s="157">
        <v>14.85</v>
      </c>
      <c r="J21" s="157">
        <v>14.45</v>
      </c>
      <c r="K21" s="157">
        <v>0.95</v>
      </c>
    </row>
    <row r="22">
      <c r="A22" s="150">
        <v>17</v>
      </c>
      <c r="B22" s="153" t="s">
        <v>28</v>
      </c>
      <c r="C22" s="157">
        <v>40.75</v>
      </c>
      <c r="D22" s="157">
        <v>74.49</v>
      </c>
      <c r="E22" s="157">
        <v>0</v>
      </c>
      <c r="F22" s="157">
        <v>-40.75</v>
      </c>
      <c r="G22" s="163">
        <v>-100</v>
      </c>
      <c r="H22" s="157">
        <v>15.63</v>
      </c>
      <c r="I22" s="157">
        <v>29</v>
      </c>
      <c r="J22" s="157">
        <v>0</v>
      </c>
      <c r="K22" s="157">
        <v>-15.63</v>
      </c>
    </row>
    <row r="23">
      <c r="A23" s="150">
        <v>18</v>
      </c>
      <c r="B23" s="153" t="s">
        <v>29</v>
      </c>
      <c r="C23" s="157">
        <v>65.81</v>
      </c>
      <c r="D23" s="157">
        <v>65.81</v>
      </c>
      <c r="E23" s="157">
        <v>65.81</v>
      </c>
      <c r="F23" s="157">
        <v>0</v>
      </c>
      <c r="G23" s="163">
        <v>0</v>
      </c>
      <c r="H23" s="157">
        <v>2.91</v>
      </c>
      <c r="I23" s="157">
        <v>2.91</v>
      </c>
      <c r="J23" s="157">
        <v>2.3</v>
      </c>
      <c r="K23" s="157">
        <v>-0.61</v>
      </c>
    </row>
    <row r="24">
      <c r="A24" s="150">
        <v>19</v>
      </c>
      <c r="B24" s="153" t="s">
        <v>30</v>
      </c>
      <c r="C24" s="157">
        <v>157.36</v>
      </c>
      <c r="D24" s="157">
        <v>155.65</v>
      </c>
      <c r="E24" s="157">
        <v>255.01</v>
      </c>
      <c r="F24" s="157">
        <v>97.65</v>
      </c>
      <c r="G24" s="163">
        <v>62.06</v>
      </c>
      <c r="H24" s="157">
        <v>2.46</v>
      </c>
      <c r="I24" s="157">
        <v>2.53</v>
      </c>
      <c r="J24" s="157">
        <v>3.78</v>
      </c>
      <c r="K24" s="157">
        <v>1.32</v>
      </c>
    </row>
    <row r="25">
      <c r="A25" s="150">
        <v>20</v>
      </c>
      <c r="B25" s="153" t="s">
        <v>31</v>
      </c>
      <c r="C25" s="157">
        <v>41.23</v>
      </c>
      <c r="D25" s="157">
        <v>36.21</v>
      </c>
      <c r="E25" s="157">
        <v>0</v>
      </c>
      <c r="F25" s="157">
        <v>-41.23</v>
      </c>
      <c r="G25" s="163">
        <v>-100</v>
      </c>
      <c r="H25" s="157">
        <v>7.94</v>
      </c>
      <c r="I25" s="157">
        <v>7.05</v>
      </c>
      <c r="J25" s="157">
        <v>0</v>
      </c>
      <c r="K25" s="157">
        <v>-7.94</v>
      </c>
    </row>
    <row r="26">
      <c r="A26" s="150">
        <v>21</v>
      </c>
      <c r="B26" s="153" t="s">
        <v>32</v>
      </c>
      <c r="C26" s="157">
        <v>0</v>
      </c>
      <c r="D26" s="157">
        <v>0</v>
      </c>
      <c r="E26" s="157">
        <v>0</v>
      </c>
      <c r="F26" s="157">
        <v>0</v>
      </c>
      <c r="G26" s="163">
        <v>0</v>
      </c>
      <c r="H26" s="157">
        <v>0</v>
      </c>
      <c r="I26" s="157">
        <v>0</v>
      </c>
      <c r="J26" s="157">
        <v>0</v>
      </c>
      <c r="K26" s="157">
        <v>0</v>
      </c>
    </row>
    <row r="27" ht="13.5" s="61" customFormat="1">
      <c r="A27" s="57"/>
      <c r="B27" s="64" t="s">
        <v>33</v>
      </c>
      <c r="C27" s="77">
        <f>SUM(C6:C26)</f>
      </c>
      <c r="D27" s="77">
        <f>SUM(D6:D26)</f>
      </c>
      <c r="E27" s="77">
        <f>SUM(E6:E26)</f>
      </c>
      <c r="F27" s="77">
        <f>+(E27-C27)</f>
      </c>
      <c r="G27" s="78">
        <f>IF(C27=0,"",(E27-C27)/C27*100)</f>
      </c>
      <c r="H27" s="77">
        <f>C27/(t1a!H27)%</f>
      </c>
      <c r="I27" s="77">
        <f>D27/(t1a!I27)%</f>
      </c>
      <c r="J27" s="77">
        <f>E27/(t1a!J27)%</f>
      </c>
      <c r="K27" s="77">
        <f>+(J27-H27)</f>
      </c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</row>
    <row r="28">
      <c r="A28" s="150">
        <v>22</v>
      </c>
      <c r="B28" s="153" t="s">
        <v>34</v>
      </c>
      <c r="C28" s="157">
        <v>137.42</v>
      </c>
      <c r="D28" s="157">
        <v>137.42</v>
      </c>
      <c r="E28" s="157">
        <v>124.02</v>
      </c>
      <c r="F28" s="157">
        <v>-13.4</v>
      </c>
      <c r="G28" s="163">
        <v>-9.75</v>
      </c>
      <c r="H28" s="157">
        <v>3.31</v>
      </c>
      <c r="I28" s="157">
        <v>3.15</v>
      </c>
      <c r="J28" s="157">
        <v>2.93</v>
      </c>
      <c r="K28" s="157">
        <v>-0.38</v>
      </c>
    </row>
    <row r="29">
      <c r="A29" s="150">
        <v>23</v>
      </c>
      <c r="B29" s="153" t="s">
        <v>35</v>
      </c>
      <c r="C29" s="157">
        <v>853.05</v>
      </c>
      <c r="D29" s="157">
        <v>614.88</v>
      </c>
      <c r="E29" s="157">
        <v>422.2</v>
      </c>
      <c r="F29" s="157">
        <v>-430.85</v>
      </c>
      <c r="G29" s="163">
        <v>-50.51</v>
      </c>
      <c r="H29" s="157">
        <v>73.16</v>
      </c>
      <c r="I29" s="157">
        <v>56.78</v>
      </c>
      <c r="J29" s="157">
        <v>35.57</v>
      </c>
      <c r="K29" s="157">
        <v>-37.59</v>
      </c>
    </row>
    <row r="30">
      <c r="A30" s="150">
        <v>24</v>
      </c>
      <c r="B30" s="153" t="s">
        <v>36</v>
      </c>
      <c r="C30" s="157">
        <v>0</v>
      </c>
      <c r="D30" s="157">
        <v>0</v>
      </c>
      <c r="E30" s="157">
        <v>0</v>
      </c>
      <c r="F30" s="157">
        <v>0</v>
      </c>
      <c r="G30" s="163">
        <v>0</v>
      </c>
      <c r="H30" s="157">
        <v>0</v>
      </c>
      <c r="I30" s="157">
        <v>0</v>
      </c>
      <c r="J30" s="157">
        <v>0</v>
      </c>
      <c r="K30" s="157">
        <v>0</v>
      </c>
    </row>
    <row r="31">
      <c r="A31" s="150">
        <v>25</v>
      </c>
      <c r="B31" s="153" t="s">
        <v>37</v>
      </c>
      <c r="C31" s="157">
        <v>46.35</v>
      </c>
      <c r="D31" s="157">
        <v>50.72</v>
      </c>
      <c r="E31" s="157">
        <v>34.88</v>
      </c>
      <c r="F31" s="157">
        <v>-11.47</v>
      </c>
      <c r="G31" s="163">
        <v>-24.75</v>
      </c>
      <c r="H31" s="157">
        <v>11.48</v>
      </c>
      <c r="I31" s="157">
        <v>12.17</v>
      </c>
      <c r="J31" s="157">
        <v>8.55</v>
      </c>
      <c r="K31" s="157">
        <v>-2.93</v>
      </c>
    </row>
    <row r="32">
      <c r="A32" s="150">
        <v>26</v>
      </c>
      <c r="B32" s="153" t="s">
        <v>38</v>
      </c>
      <c r="C32" s="157">
        <v>17.95</v>
      </c>
      <c r="D32" s="157">
        <v>32.32</v>
      </c>
      <c r="E32" s="157">
        <v>25.5</v>
      </c>
      <c r="F32" s="157">
        <v>7.55</v>
      </c>
      <c r="G32" s="163">
        <v>42.06</v>
      </c>
      <c r="H32" s="157">
        <v>9.24</v>
      </c>
      <c r="I32" s="157">
        <v>16.78</v>
      </c>
      <c r="J32" s="157">
        <v>11.4</v>
      </c>
      <c r="K32" s="157">
        <v>2.16</v>
      </c>
    </row>
    <row r="33">
      <c r="A33" s="150">
        <v>27</v>
      </c>
      <c r="B33" s="153" t="s">
        <v>39</v>
      </c>
      <c r="C33" s="157">
        <v>446</v>
      </c>
      <c r="D33" s="157">
        <v>431.66</v>
      </c>
      <c r="E33" s="157">
        <v>406.37</v>
      </c>
      <c r="F33" s="157">
        <v>-39.63</v>
      </c>
      <c r="G33" s="163">
        <v>-8.89</v>
      </c>
      <c r="H33" s="157">
        <v>5.71</v>
      </c>
      <c r="I33" s="157">
        <v>5.64</v>
      </c>
      <c r="J33" s="157">
        <v>4.62</v>
      </c>
      <c r="K33" s="157">
        <v>-1.09</v>
      </c>
    </row>
    <row r="34">
      <c r="A34" s="150">
        <v>28</v>
      </c>
      <c r="B34" s="153" t="s">
        <v>40</v>
      </c>
      <c r="C34" s="157">
        <v>2227.78</v>
      </c>
      <c r="D34" s="157">
        <v>2137.27</v>
      </c>
      <c r="E34" s="157">
        <v>2563.99</v>
      </c>
      <c r="F34" s="157">
        <v>336.21</v>
      </c>
      <c r="G34" s="163">
        <v>15.09</v>
      </c>
      <c r="H34" s="157">
        <v>38.15</v>
      </c>
      <c r="I34" s="157">
        <v>37.64</v>
      </c>
      <c r="J34" s="157">
        <v>31.05</v>
      </c>
      <c r="K34" s="157">
        <v>-7.1</v>
      </c>
    </row>
    <row r="35">
      <c r="A35" s="150">
        <v>29</v>
      </c>
      <c r="B35" s="153" t="s">
        <v>41</v>
      </c>
      <c r="C35" s="157">
        <v>139.9</v>
      </c>
      <c r="D35" s="157">
        <v>171.41</v>
      </c>
      <c r="E35" s="157">
        <v>191.16</v>
      </c>
      <c r="F35" s="157">
        <v>51.26</v>
      </c>
      <c r="G35" s="163">
        <v>36.64</v>
      </c>
      <c r="H35" s="157">
        <v>6.47</v>
      </c>
      <c r="I35" s="157">
        <v>7.53</v>
      </c>
      <c r="J35" s="157">
        <v>9.12</v>
      </c>
      <c r="K35" s="157">
        <v>2.65</v>
      </c>
    </row>
    <row r="36">
      <c r="A36" s="150">
        <v>30</v>
      </c>
      <c r="B36" s="153" t="s">
        <v>42</v>
      </c>
      <c r="C36" s="157">
        <v>0</v>
      </c>
      <c r="D36" s="157">
        <v>0</v>
      </c>
      <c r="E36" s="157">
        <v>43</v>
      </c>
      <c r="F36" s="157">
        <v>43</v>
      </c>
      <c r="G36" s="163">
        <v>0</v>
      </c>
      <c r="H36" s="157">
        <v>0</v>
      </c>
      <c r="I36" s="157">
        <v>0</v>
      </c>
      <c r="J36" s="157">
        <v>7.96</v>
      </c>
      <c r="K36" s="157">
        <v>7.96</v>
      </c>
    </row>
    <row r="37">
      <c r="A37" s="150">
        <v>31</v>
      </c>
      <c r="B37" s="153" t="s">
        <v>43</v>
      </c>
      <c r="C37" s="157">
        <v>98.77</v>
      </c>
      <c r="D37" s="157">
        <v>103.1</v>
      </c>
      <c r="E37" s="157">
        <v>446.12</v>
      </c>
      <c r="F37" s="157">
        <v>347.35</v>
      </c>
      <c r="G37" s="163">
        <v>351.68</v>
      </c>
      <c r="H37" s="157">
        <v>3.79</v>
      </c>
      <c r="I37" s="157">
        <v>3.92</v>
      </c>
      <c r="J37" s="157">
        <v>16.52</v>
      </c>
      <c r="K37" s="157">
        <v>12.73</v>
      </c>
    </row>
    <row r="38">
      <c r="A38" s="150">
        <v>32</v>
      </c>
      <c r="B38" s="153" t="s">
        <v>44</v>
      </c>
      <c r="C38" s="157">
        <v>2.44</v>
      </c>
      <c r="D38" s="157">
        <v>3.21</v>
      </c>
      <c r="E38" s="157">
        <v>5.16</v>
      </c>
      <c r="F38" s="157">
        <v>2.72</v>
      </c>
      <c r="G38" s="163">
        <v>111.48</v>
      </c>
      <c r="H38" s="157">
        <v>4.95</v>
      </c>
      <c r="I38" s="157">
        <v>16.13</v>
      </c>
      <c r="J38" s="157">
        <v>10.83</v>
      </c>
      <c r="K38" s="157">
        <v>5.88</v>
      </c>
    </row>
    <row r="39">
      <c r="A39" s="150">
        <v>33</v>
      </c>
      <c r="B39" s="153" t="s">
        <v>45</v>
      </c>
      <c r="C39" s="157">
        <v>5.34</v>
      </c>
      <c r="D39" s="157">
        <v>9.88</v>
      </c>
      <c r="E39" s="157">
        <v>0.82</v>
      </c>
      <c r="F39" s="157">
        <v>-4.52</v>
      </c>
      <c r="G39" s="163">
        <v>-84.64</v>
      </c>
      <c r="H39" s="157">
        <v>1.03</v>
      </c>
      <c r="I39" s="157">
        <v>1.94</v>
      </c>
      <c r="J39" s="157">
        <v>0.15</v>
      </c>
      <c r="K39" s="157">
        <v>-0.88</v>
      </c>
    </row>
    <row r="40">
      <c r="A40" s="150">
        <v>34</v>
      </c>
      <c r="B40" s="153" t="s">
        <v>46</v>
      </c>
      <c r="C40" s="157">
        <v>2.487</v>
      </c>
      <c r="D40" s="157">
        <v>2.487</v>
      </c>
      <c r="E40" s="157">
        <v>2.487</v>
      </c>
      <c r="F40" s="157">
        <v>0</v>
      </c>
      <c r="G40" s="163">
        <v>0</v>
      </c>
      <c r="H40" s="157">
        <v>14.07</v>
      </c>
      <c r="I40" s="157">
        <v>13.49</v>
      </c>
      <c r="J40" s="157">
        <v>14.94</v>
      </c>
      <c r="K40" s="157">
        <v>0.87</v>
      </c>
    </row>
    <row r="41">
      <c r="A41" s="150">
        <v>35</v>
      </c>
      <c r="B41" s="153" t="s">
        <v>47</v>
      </c>
      <c r="C41" s="157">
        <v>0</v>
      </c>
      <c r="D41" s="157">
        <v>0</v>
      </c>
      <c r="E41" s="157">
        <v>0</v>
      </c>
      <c r="F41" s="157">
        <v>0</v>
      </c>
      <c r="G41" s="163">
        <v>0</v>
      </c>
      <c r="H41" s="157">
        <v>0</v>
      </c>
      <c r="I41" s="157">
        <v>0</v>
      </c>
      <c r="J41" s="157">
        <v>0</v>
      </c>
      <c r="K41" s="157">
        <v>0</v>
      </c>
    </row>
    <row r="42">
      <c r="A42" s="150">
        <v>36</v>
      </c>
      <c r="B42" s="153" t="s">
        <v>48</v>
      </c>
      <c r="C42" s="157">
        <v>0.5</v>
      </c>
      <c r="D42" s="157">
        <v>0.5</v>
      </c>
      <c r="E42" s="157">
        <v>0</v>
      </c>
      <c r="F42" s="157">
        <v>-0.5</v>
      </c>
      <c r="G42" s="163">
        <v>-100</v>
      </c>
      <c r="H42" s="157">
        <v>1.29</v>
      </c>
      <c r="I42" s="157">
        <v>1.11</v>
      </c>
      <c r="J42" s="157">
        <v>0</v>
      </c>
      <c r="K42" s="157">
        <v>-1.29</v>
      </c>
    </row>
    <row r="43">
      <c r="A43" s="150">
        <v>37</v>
      </c>
      <c r="B43" s="153" t="s">
        <v>49</v>
      </c>
      <c r="C43" s="157">
        <v>99.53</v>
      </c>
      <c r="D43" s="157">
        <v>98.19</v>
      </c>
      <c r="E43" s="157">
        <v>88.4</v>
      </c>
      <c r="F43" s="157">
        <v>-11.13</v>
      </c>
      <c r="G43" s="163">
        <v>-11.18</v>
      </c>
      <c r="H43" s="157">
        <v>48.73</v>
      </c>
      <c r="I43" s="157">
        <v>49.94</v>
      </c>
      <c r="J43" s="157">
        <v>44.46</v>
      </c>
      <c r="K43" s="157">
        <v>-4.27</v>
      </c>
    </row>
    <row r="44">
      <c r="A44" s="150">
        <v>38</v>
      </c>
      <c r="B44" s="153" t="s">
        <v>50</v>
      </c>
      <c r="C44" s="157">
        <v>0</v>
      </c>
      <c r="D44" s="157">
        <v>0</v>
      </c>
      <c r="E44" s="157">
        <v>0</v>
      </c>
      <c r="F44" s="157">
        <v>0</v>
      </c>
      <c r="G44" s="163">
        <v>0</v>
      </c>
      <c r="H44" s="157">
        <v>0</v>
      </c>
      <c r="I44" s="157">
        <v>0</v>
      </c>
      <c r="J44" s="157">
        <v>0</v>
      </c>
      <c r="K44" s="157">
        <v>0</v>
      </c>
    </row>
    <row r="45">
      <c r="A45" s="150">
        <v>39</v>
      </c>
      <c r="B45" s="153" t="s">
        <v>51</v>
      </c>
      <c r="C45" s="157">
        <v>0</v>
      </c>
      <c r="D45" s="157">
        <v>0</v>
      </c>
      <c r="E45" s="157">
        <v>0</v>
      </c>
      <c r="F45" s="157">
        <v>0</v>
      </c>
      <c r="G45" s="163">
        <v>0</v>
      </c>
      <c r="H45" s="157">
        <v>0</v>
      </c>
      <c r="I45" s="157">
        <v>0</v>
      </c>
      <c r="J45" s="157">
        <v>0</v>
      </c>
      <c r="K45" s="157">
        <v>0</v>
      </c>
    </row>
    <row r="46">
      <c r="A46" s="150">
        <v>40</v>
      </c>
      <c r="B46" s="153" t="s">
        <v>52</v>
      </c>
      <c r="C46" s="157">
        <v>0</v>
      </c>
      <c r="D46" s="157">
        <v>0</v>
      </c>
      <c r="E46" s="157">
        <v>0</v>
      </c>
      <c r="F46" s="157">
        <v>0</v>
      </c>
      <c r="G46" s="163">
        <v>0</v>
      </c>
      <c r="H46" s="157">
        <v>0</v>
      </c>
      <c r="I46" s="157">
        <v>0</v>
      </c>
      <c r="J46" s="157">
        <v>0</v>
      </c>
      <c r="K46" s="157">
        <v>0</v>
      </c>
    </row>
    <row r="47" ht="13.5" s="63" customFormat="1">
      <c r="A47" s="64"/>
      <c r="B47" s="64" t="s">
        <v>53</v>
      </c>
      <c r="C47" s="77">
        <f>SUM(C28:C46)</f>
      </c>
      <c r="D47" s="77">
        <f>SUM(D28:D46)</f>
      </c>
      <c r="E47" s="77">
        <f>SUM(E28:E46)</f>
      </c>
      <c r="F47" s="77">
        <f ref="F47:F57" t="shared" si="5">+(E47-C47)</f>
      </c>
      <c r="G47" s="78">
        <f ref="G47:G57" t="shared" si="6">IF(C47=0,"",(E47-C47)/C47*100)</f>
      </c>
      <c r="H47" s="77">
        <f>C47/(t1a!H47)%</f>
      </c>
      <c r="I47" s="77">
        <f>D47/(t1a!I47)%</f>
      </c>
      <c r="J47" s="77">
        <f>E47/(t1a!J47)%</f>
      </c>
      <c r="K47" s="77">
        <f ref="K47:K57" t="shared" si="7">+(J47-H47)</f>
      </c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>
      <c r="A48" s="153">
        <v>41</v>
      </c>
      <c r="B48" s="153" t="s">
        <v>54</v>
      </c>
      <c r="C48" s="157">
        <v>37.56</v>
      </c>
      <c r="D48" s="157">
        <v>56.34</v>
      </c>
      <c r="E48" s="157">
        <v>39.02</v>
      </c>
      <c r="F48" s="157">
        <v>1.46</v>
      </c>
      <c r="G48" s="163">
        <v>3.89</v>
      </c>
      <c r="H48" s="157">
        <v>1.09</v>
      </c>
      <c r="I48" s="157">
        <v>0.89</v>
      </c>
      <c r="J48" s="157">
        <v>0.82</v>
      </c>
      <c r="K48" s="157">
        <v>-0.27</v>
      </c>
    </row>
    <row r="49">
      <c r="A49" s="153">
        <v>42</v>
      </c>
      <c r="B49" s="153" t="s">
        <v>55</v>
      </c>
      <c r="C49" s="157">
        <v>57.84</v>
      </c>
      <c r="D49" s="157">
        <v>56.64</v>
      </c>
      <c r="E49" s="157">
        <v>57.9</v>
      </c>
      <c r="F49" s="157">
        <v>0.06</v>
      </c>
      <c r="G49" s="163">
        <v>0.1</v>
      </c>
      <c r="H49" s="157">
        <v>81.95</v>
      </c>
      <c r="I49" s="157">
        <v>83</v>
      </c>
      <c r="J49" s="157">
        <v>76.41</v>
      </c>
      <c r="K49" s="157">
        <v>-5.54</v>
      </c>
    </row>
    <row r="50">
      <c r="A50" s="153">
        <v>43</v>
      </c>
      <c r="B50" s="153" t="s">
        <v>56</v>
      </c>
      <c r="C50" s="157">
        <v>1.06</v>
      </c>
      <c r="D50" s="157">
        <v>1.06</v>
      </c>
      <c r="E50" s="157">
        <v>1.2</v>
      </c>
      <c r="F50" s="157">
        <v>0.14</v>
      </c>
      <c r="G50" s="163">
        <v>13.21</v>
      </c>
      <c r="H50" s="157">
        <v>8.49</v>
      </c>
      <c r="I50" s="157">
        <v>8.26</v>
      </c>
      <c r="J50" s="157">
        <v>8.76</v>
      </c>
      <c r="K50" s="157">
        <v>0.27</v>
      </c>
    </row>
    <row r="51">
      <c r="A51" s="153">
        <v>44</v>
      </c>
      <c r="B51" s="153" t="s">
        <v>57</v>
      </c>
      <c r="C51" s="157">
        <v>3.67</v>
      </c>
      <c r="D51" s="157">
        <v>3.85</v>
      </c>
      <c r="E51" s="157">
        <v>3.68</v>
      </c>
      <c r="F51" s="157">
        <v>0.01</v>
      </c>
      <c r="G51" s="163">
        <v>0.27</v>
      </c>
      <c r="H51" s="157">
        <v>17.95</v>
      </c>
      <c r="I51" s="157">
        <v>18.83</v>
      </c>
      <c r="J51" s="157">
        <v>16.24</v>
      </c>
      <c r="K51" s="157">
        <v>-1.71</v>
      </c>
    </row>
    <row r="52">
      <c r="A52" s="153">
        <v>45</v>
      </c>
      <c r="B52" s="153" t="s">
        <v>58</v>
      </c>
      <c r="C52" s="157">
        <v>39.35</v>
      </c>
      <c r="D52" s="157">
        <v>37.52</v>
      </c>
      <c r="E52" s="157">
        <v>40.14</v>
      </c>
      <c r="F52" s="157">
        <v>0.79</v>
      </c>
      <c r="G52" s="163">
        <v>2.01</v>
      </c>
      <c r="H52" s="157">
        <v>100</v>
      </c>
      <c r="I52" s="157">
        <v>100</v>
      </c>
      <c r="J52" s="157">
        <v>100</v>
      </c>
      <c r="K52" s="157">
        <v>0</v>
      </c>
    </row>
    <row r="53">
      <c r="A53" s="153">
        <v>46</v>
      </c>
      <c r="B53" s="153" t="s">
        <v>59</v>
      </c>
      <c r="C53" s="157">
        <v>0.49</v>
      </c>
      <c r="D53" s="157">
        <v>0.07</v>
      </c>
      <c r="E53" s="157">
        <v>0.34</v>
      </c>
      <c r="F53" s="157">
        <v>-0.15</v>
      </c>
      <c r="G53" s="163">
        <v>-30.61</v>
      </c>
      <c r="H53" s="157">
        <v>5.41</v>
      </c>
      <c r="I53" s="157">
        <v>0.85</v>
      </c>
      <c r="J53" s="157">
        <v>3.49</v>
      </c>
      <c r="K53" s="157">
        <v>-1.92</v>
      </c>
    </row>
    <row r="54">
      <c r="A54" s="153">
        <v>47</v>
      </c>
      <c r="B54" s="153" t="s">
        <v>60</v>
      </c>
      <c r="C54" s="157">
        <v>11.71</v>
      </c>
      <c r="D54" s="157">
        <v>6.83</v>
      </c>
      <c r="E54" s="157">
        <v>6.56</v>
      </c>
      <c r="F54" s="157">
        <v>-5.15</v>
      </c>
      <c r="G54" s="163">
        <v>-43.98</v>
      </c>
      <c r="H54" s="157">
        <v>14.21</v>
      </c>
      <c r="I54" s="157">
        <v>8.8</v>
      </c>
      <c r="J54" s="157">
        <v>8.89</v>
      </c>
      <c r="K54" s="157">
        <v>-5.32</v>
      </c>
    </row>
    <row r="55" ht="13.5" s="63" customFormat="1">
      <c r="A55" s="64"/>
      <c r="B55" s="63" t="s">
        <v>61</v>
      </c>
      <c r="C55" s="77">
        <f>SUM(C48:C54)</f>
      </c>
      <c r="D55" s="77">
        <f>SUM(D48:D54)</f>
      </c>
      <c r="E55" s="77">
        <f>SUM(E48:E54)</f>
      </c>
      <c r="F55" s="77">
        <f t="shared" si="5"/>
      </c>
      <c r="G55" s="78">
        <f t="shared" si="6"/>
      </c>
      <c r="H55" s="77">
        <f>C55/(t1a!H55)%</f>
      </c>
      <c r="I55" s="77">
        <f>D55/(t1a!I55)%</f>
      </c>
      <c r="J55" s="77">
        <f>E55/(t1a!J55)%</f>
      </c>
      <c r="K55" s="77">
        <f t="shared" si="7"/>
      </c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</row>
    <row r="56">
      <c r="A56" s="153">
        <v>48</v>
      </c>
      <c r="B56" s="153" t="s">
        <v>62</v>
      </c>
      <c r="C56" s="157">
        <v>0</v>
      </c>
      <c r="D56" s="157">
        <v>751.02</v>
      </c>
      <c r="E56" s="157">
        <v>892.39</v>
      </c>
      <c r="F56" s="157">
        <v>892.39</v>
      </c>
      <c r="G56" s="163">
        <v>0</v>
      </c>
      <c r="H56" s="157">
        <v>0</v>
      </c>
      <c r="I56" s="157">
        <v>21.49</v>
      </c>
      <c r="J56" s="157">
        <v>21.49</v>
      </c>
      <c r="K56" s="157">
        <v>21.49</v>
      </c>
    </row>
    <row r="57" s="63" customFormat="1">
      <c r="A57" s="57"/>
      <c r="B57" s="64" t="s">
        <v>63</v>
      </c>
      <c r="C57" s="77">
        <f>SUM(C56:C56)</f>
      </c>
      <c r="D57" s="77">
        <f>SUM(D56:D56)</f>
      </c>
      <c r="E57" s="77">
        <f>SUM(E56:E56)</f>
      </c>
      <c r="F57" s="77">
        <f t="shared" si="5"/>
      </c>
      <c r="G57" s="78">
        <f t="shared" si="6"/>
      </c>
      <c r="H57" s="77">
        <f>C57/(t1a!H57)%</f>
      </c>
      <c r="I57" s="77">
        <f>D57/(t1a!I57)%</f>
      </c>
      <c r="J57" s="77">
        <f>E57/(t1a!J57)%</f>
      </c>
      <c r="K57" s="77">
        <f t="shared" si="7"/>
      </c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</row>
    <row r="58" s="63" customFormat="1">
      <c r="A58" s="150">
        <v>49</v>
      </c>
      <c r="B58" s="150" t="s">
        <v>64</v>
      </c>
      <c r="C58" s="157">
        <v>19.86</v>
      </c>
      <c r="D58" s="157">
        <v>17.54</v>
      </c>
      <c r="E58" s="157">
        <v>26.96</v>
      </c>
      <c r="F58" s="157">
        <v>7.1</v>
      </c>
      <c r="G58" s="163">
        <v>35.75</v>
      </c>
      <c r="H58" s="157">
        <v>4.62</v>
      </c>
      <c r="I58" s="157">
        <v>4.46</v>
      </c>
      <c r="J58" s="157">
        <v>4.81</v>
      </c>
      <c r="K58" s="157">
        <v>0.19</v>
      </c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1"/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1"/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1"/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1"/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1"/>
      <c r="HI58" s="61"/>
      <c r="HJ58" s="61"/>
      <c r="HK58" s="61"/>
      <c r="HL58" s="61"/>
      <c r="HM58" s="61"/>
      <c r="HN58" s="61"/>
      <c r="HO58" s="61"/>
    </row>
    <row r="59" s="63" customFormat="1">
      <c r="A59" s="150">
        <v>50</v>
      </c>
      <c r="B59" s="150" t="s">
        <v>65</v>
      </c>
      <c r="C59" s="157">
        <v>34.42</v>
      </c>
      <c r="D59" s="157">
        <v>0</v>
      </c>
      <c r="E59" s="157">
        <v>34.38</v>
      </c>
      <c r="F59" s="157">
        <v>-0.04</v>
      </c>
      <c r="G59" s="163">
        <v>-0.12</v>
      </c>
      <c r="H59" s="157">
        <v>17.06</v>
      </c>
      <c r="I59" s="157">
        <v>0</v>
      </c>
      <c r="J59" s="157">
        <v>16.14</v>
      </c>
      <c r="K59" s="157">
        <v>-0.92</v>
      </c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1"/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1"/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1"/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1"/>
      <c r="GI59" s="61"/>
      <c r="GJ59" s="61"/>
      <c r="GK59" s="61"/>
      <c r="GL59" s="61"/>
      <c r="GM59" s="61"/>
      <c r="GN59" s="61"/>
      <c r="GO59" s="61"/>
      <c r="GP59" s="61"/>
      <c r="GQ59" s="61"/>
      <c r="GR59" s="61"/>
      <c r="GS59" s="61"/>
      <c r="GT59" s="61"/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1"/>
      <c r="HI59" s="61"/>
      <c r="HJ59" s="61"/>
      <c r="HK59" s="61"/>
      <c r="HL59" s="61"/>
      <c r="HM59" s="61"/>
      <c r="HN59" s="61"/>
      <c r="HO59" s="61"/>
    </row>
    <row r="60" s="63" customFormat="1">
      <c r="A60" s="150">
        <v>51</v>
      </c>
      <c r="B60" s="150" t="s">
        <v>66</v>
      </c>
      <c r="C60" s="157">
        <v>175.25</v>
      </c>
      <c r="D60" s="157">
        <v>175.25</v>
      </c>
      <c r="E60" s="157">
        <v>252.32</v>
      </c>
      <c r="F60" s="157">
        <v>77.07</v>
      </c>
      <c r="G60" s="163">
        <v>43.98</v>
      </c>
      <c r="H60" s="157">
        <v>97.63</v>
      </c>
      <c r="I60" s="157">
        <v>100</v>
      </c>
      <c r="J60" s="157">
        <v>99.85</v>
      </c>
      <c r="K60" s="157">
        <v>2.22</v>
      </c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1"/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1"/>
      <c r="HI60" s="61"/>
      <c r="HJ60" s="61"/>
      <c r="HK60" s="61"/>
      <c r="HL60" s="61"/>
      <c r="HM60" s="61"/>
      <c r="HN60" s="61"/>
      <c r="HO60" s="61"/>
    </row>
    <row r="61" s="63" customFormat="1">
      <c r="A61" s="150">
        <v>52</v>
      </c>
      <c r="B61" s="150" t="s">
        <v>67</v>
      </c>
      <c r="C61" s="157">
        <v>0</v>
      </c>
      <c r="D61" s="157">
        <v>0</v>
      </c>
      <c r="E61" s="157">
        <v>10.32</v>
      </c>
      <c r="F61" s="157">
        <v>10.32</v>
      </c>
      <c r="G61" s="163">
        <v>0</v>
      </c>
      <c r="H61" s="157">
        <v>0</v>
      </c>
      <c r="I61" s="157">
        <v>0</v>
      </c>
      <c r="J61" s="157">
        <v>99.52</v>
      </c>
      <c r="K61" s="157">
        <v>99.52</v>
      </c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1"/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1"/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1"/>
      <c r="GI61" s="61"/>
      <c r="GJ61" s="61"/>
      <c r="GK61" s="61"/>
      <c r="GL61" s="61"/>
      <c r="GM61" s="61"/>
      <c r="GN61" s="61"/>
      <c r="GO61" s="61"/>
      <c r="GP61" s="61"/>
      <c r="GQ61" s="61"/>
      <c r="GR61" s="61"/>
      <c r="GS61" s="61"/>
      <c r="GT61" s="61"/>
      <c r="GU61" s="61"/>
      <c r="GV61" s="61"/>
      <c r="GW61" s="61"/>
      <c r="GX61" s="61"/>
      <c r="GY61" s="61"/>
      <c r="GZ61" s="61"/>
      <c r="HA61" s="61"/>
      <c r="HB61" s="61"/>
      <c r="HC61" s="61"/>
      <c r="HD61" s="61"/>
      <c r="HE61" s="61"/>
      <c r="HF61" s="61"/>
      <c r="HG61" s="61"/>
      <c r="HH61" s="61"/>
      <c r="HI61" s="61"/>
      <c r="HJ61" s="61"/>
      <c r="HK61" s="61"/>
      <c r="HL61" s="61"/>
      <c r="HM61" s="61"/>
      <c r="HN61" s="61"/>
      <c r="HO61" s="61"/>
    </row>
    <row r="62" s="63" customFormat="1">
      <c r="A62" s="150">
        <v>53</v>
      </c>
      <c r="B62" s="150" t="s">
        <v>68</v>
      </c>
      <c r="C62" s="157">
        <v>214.27</v>
      </c>
      <c r="D62" s="157">
        <v>0</v>
      </c>
      <c r="E62" s="157">
        <v>176.93</v>
      </c>
      <c r="F62" s="157">
        <v>-37.34</v>
      </c>
      <c r="G62" s="163">
        <v>-17.43</v>
      </c>
      <c r="H62" s="157">
        <v>83.98</v>
      </c>
      <c r="I62" s="157">
        <v>0</v>
      </c>
      <c r="J62" s="157">
        <v>78.56</v>
      </c>
      <c r="K62" s="157">
        <v>-5.42</v>
      </c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1"/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1"/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1"/>
      <c r="GI62" s="61"/>
      <c r="GJ62" s="61"/>
      <c r="GK62" s="61"/>
      <c r="GL62" s="61"/>
      <c r="GM62" s="61"/>
      <c r="GN62" s="61"/>
      <c r="GO62" s="61"/>
      <c r="GP62" s="61"/>
      <c r="GQ62" s="61"/>
      <c r="GR62" s="61"/>
      <c r="GS62" s="61"/>
      <c r="GT62" s="61"/>
      <c r="GU62" s="61"/>
      <c r="GV62" s="61"/>
      <c r="GW62" s="61"/>
      <c r="GX62" s="61"/>
      <c r="GY62" s="61"/>
      <c r="GZ62" s="61"/>
      <c r="HA62" s="61"/>
      <c r="HB62" s="61"/>
      <c r="HC62" s="61"/>
      <c r="HD62" s="61"/>
      <c r="HE62" s="61"/>
      <c r="HF62" s="61"/>
      <c r="HG62" s="61"/>
      <c r="HH62" s="61"/>
      <c r="HI62" s="61"/>
      <c r="HJ62" s="61"/>
      <c r="HK62" s="61"/>
      <c r="HL62" s="61"/>
      <c r="HM62" s="61"/>
      <c r="HN62" s="61"/>
      <c r="HO62" s="61"/>
    </row>
    <row r="63" s="63" customFormat="1">
      <c r="A63" s="150">
        <v>54</v>
      </c>
      <c r="B63" s="150" t="s">
        <v>69</v>
      </c>
      <c r="C63" s="157">
        <v>16.45</v>
      </c>
      <c r="D63" s="157">
        <v>12.64</v>
      </c>
      <c r="E63" s="157">
        <v>0.08</v>
      </c>
      <c r="F63" s="157">
        <v>-16.37</v>
      </c>
      <c r="G63" s="163">
        <v>-99.51</v>
      </c>
      <c r="H63" s="157">
        <v>99.34</v>
      </c>
      <c r="I63" s="157">
        <v>99.76</v>
      </c>
      <c r="J63" s="157">
        <v>0.36</v>
      </c>
      <c r="K63" s="157">
        <v>-98.98</v>
      </c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1"/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1"/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1"/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1"/>
      <c r="HI63" s="61"/>
      <c r="HJ63" s="61"/>
      <c r="HK63" s="61"/>
      <c r="HL63" s="61"/>
      <c r="HM63" s="61"/>
      <c r="HN63" s="61"/>
      <c r="HO63" s="61"/>
    </row>
    <row r="64" s="63" customFormat="1">
      <c r="A64" s="150">
        <v>55</v>
      </c>
      <c r="B64" s="150" t="s">
        <v>70</v>
      </c>
      <c r="C64" s="157">
        <v>0</v>
      </c>
      <c r="D64" s="157">
        <v>0</v>
      </c>
      <c r="E64" s="157">
        <v>61.87</v>
      </c>
      <c r="F64" s="157">
        <v>61.87</v>
      </c>
      <c r="G64" s="163">
        <v>0</v>
      </c>
      <c r="H64" s="157">
        <v>0</v>
      </c>
      <c r="I64" s="157">
        <v>0</v>
      </c>
      <c r="J64" s="157">
        <v>79.83</v>
      </c>
      <c r="K64" s="157">
        <v>79.83</v>
      </c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1"/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1"/>
      <c r="FK64" s="61"/>
      <c r="FL64" s="61"/>
      <c r="FM64" s="61"/>
      <c r="FN64" s="61"/>
      <c r="FO64" s="61"/>
      <c r="FP64" s="61"/>
      <c r="FQ64" s="61"/>
      <c r="FR64" s="61"/>
      <c r="FS64" s="61"/>
      <c r="FT64" s="61"/>
      <c r="FU64" s="61"/>
      <c r="FV64" s="61"/>
      <c r="FW64" s="61"/>
      <c r="FX64" s="61"/>
      <c r="FY64" s="61"/>
      <c r="FZ64" s="61"/>
      <c r="GA64" s="61"/>
      <c r="GB64" s="61"/>
      <c r="GC64" s="61"/>
      <c r="GD64" s="61"/>
      <c r="GE64" s="61"/>
      <c r="GF64" s="61"/>
      <c r="GG64" s="61"/>
      <c r="GH64" s="61"/>
      <c r="GI64" s="61"/>
      <c r="GJ64" s="61"/>
      <c r="GK64" s="61"/>
      <c r="GL64" s="61"/>
      <c r="GM64" s="61"/>
      <c r="GN64" s="61"/>
      <c r="GO64" s="61"/>
      <c r="GP64" s="61"/>
      <c r="GQ64" s="61"/>
      <c r="GR64" s="61"/>
      <c r="GS64" s="61"/>
      <c r="GT64" s="61"/>
      <c r="GU64" s="61"/>
      <c r="GV64" s="61"/>
      <c r="GW64" s="61"/>
      <c r="GX64" s="61"/>
      <c r="GY64" s="61"/>
      <c r="GZ64" s="61"/>
      <c r="HA64" s="61"/>
      <c r="HB64" s="61"/>
      <c r="HC64" s="61"/>
      <c r="HD64" s="61"/>
      <c r="HE64" s="61"/>
      <c r="HF64" s="61"/>
      <c r="HG64" s="61"/>
      <c r="HH64" s="61"/>
      <c r="HI64" s="61"/>
      <c r="HJ64" s="61"/>
      <c r="HK64" s="61"/>
      <c r="HL64" s="61"/>
      <c r="HM64" s="61"/>
      <c r="HN64" s="61"/>
      <c r="HO64" s="61"/>
    </row>
    <row r="65" s="63" customFormat="1">
      <c r="A65" s="150">
        <v>56</v>
      </c>
      <c r="B65" s="150" t="s">
        <v>71</v>
      </c>
      <c r="C65" s="157">
        <v>74.64</v>
      </c>
      <c r="D65" s="157">
        <v>63.8</v>
      </c>
      <c r="E65" s="157">
        <v>72.56</v>
      </c>
      <c r="F65" s="157">
        <v>-2.08</v>
      </c>
      <c r="G65" s="163">
        <v>-2.79</v>
      </c>
      <c r="H65" s="157">
        <v>85.72</v>
      </c>
      <c r="I65" s="157">
        <v>98.09</v>
      </c>
      <c r="J65" s="157">
        <v>86.31</v>
      </c>
      <c r="K65" s="157">
        <v>0.59</v>
      </c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1"/>
      <c r="FK65" s="61"/>
      <c r="FL65" s="61"/>
      <c r="FM65" s="61"/>
      <c r="FN65" s="61"/>
      <c r="FO65" s="61"/>
      <c r="FP65" s="61"/>
      <c r="FQ65" s="61"/>
      <c r="FR65" s="61"/>
      <c r="FS65" s="61"/>
      <c r="FT65" s="61"/>
      <c r="FU65" s="61"/>
      <c r="FV65" s="61"/>
      <c r="FW65" s="61"/>
      <c r="FX65" s="61"/>
      <c r="FY65" s="61"/>
      <c r="FZ65" s="61"/>
      <c r="GA65" s="61"/>
      <c r="GB65" s="61"/>
      <c r="GC65" s="61"/>
      <c r="GD65" s="61"/>
      <c r="GE65" s="61"/>
      <c r="GF65" s="61"/>
      <c r="GG65" s="61"/>
      <c r="GH65" s="61"/>
      <c r="GI65" s="61"/>
      <c r="GJ65" s="61"/>
      <c r="GK65" s="61"/>
      <c r="GL65" s="61"/>
      <c r="GM65" s="61"/>
      <c r="GN65" s="61"/>
      <c r="GO65" s="61"/>
      <c r="GP65" s="61"/>
      <c r="GQ65" s="61"/>
      <c r="GR65" s="61"/>
      <c r="GS65" s="61"/>
      <c r="GT65" s="61"/>
      <c r="GU65" s="61"/>
      <c r="GV65" s="61"/>
      <c r="GW65" s="61"/>
      <c r="GX65" s="61"/>
      <c r="GY65" s="61"/>
      <c r="GZ65" s="61"/>
      <c r="HA65" s="61"/>
      <c r="HB65" s="61"/>
      <c r="HC65" s="61"/>
      <c r="HD65" s="61"/>
      <c r="HE65" s="61"/>
      <c r="HF65" s="61"/>
      <c r="HG65" s="61"/>
      <c r="HH65" s="61"/>
      <c r="HI65" s="61"/>
      <c r="HJ65" s="61"/>
      <c r="HK65" s="61"/>
      <c r="HL65" s="61"/>
      <c r="HM65" s="61"/>
      <c r="HN65" s="61"/>
      <c r="HO65" s="61"/>
    </row>
    <row r="66" s="63" customFormat="1">
      <c r="A66" s="187"/>
      <c r="B66" s="187" t="s">
        <v>72</v>
      </c>
      <c r="C66" s="77">
        <f>SUM(C58:C65)</f>
      </c>
      <c r="D66" s="77">
        <f>SUM(D58:D65)</f>
      </c>
      <c r="E66" s="77">
        <f>SUM(E58:E65)</f>
      </c>
      <c r="F66" s="77">
        <f ref="F66:F67" t="shared" si="8">+(E66-C66)</f>
      </c>
      <c r="G66" s="78"/>
      <c r="H66" s="77">
        <f>C66/(t1a!H66)%</f>
      </c>
      <c r="I66" s="77">
        <f>D66/(t1a!I66)%</f>
      </c>
      <c r="J66" s="77">
        <f>E66/(t1a!J66)%</f>
      </c>
      <c r="K66" s="77">
        <f ref="K66:K67" t="shared" si="9">+(J66-H66)</f>
      </c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/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1"/>
      <c r="CX66" s="61"/>
      <c r="CY66" s="61"/>
      <c r="CZ66" s="61"/>
      <c r="DA66" s="61"/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/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/>
      <c r="EM66" s="61"/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  <c r="EY66" s="61"/>
      <c r="EZ66" s="61"/>
      <c r="FA66" s="61"/>
      <c r="FB66" s="61"/>
      <c r="FC66" s="61"/>
      <c r="FD66" s="61"/>
      <c r="FE66" s="61"/>
      <c r="FF66" s="61"/>
      <c r="FG66" s="61"/>
      <c r="FH66" s="61"/>
      <c r="FI66" s="61"/>
      <c r="FJ66" s="61"/>
      <c r="FK66" s="61"/>
      <c r="FL66" s="61"/>
      <c r="FM66" s="61"/>
      <c r="FN66" s="61"/>
      <c r="FO66" s="61"/>
      <c r="FP66" s="61"/>
      <c r="FQ66" s="61"/>
      <c r="FR66" s="61"/>
      <c r="FS66" s="61"/>
      <c r="FT66" s="61"/>
      <c r="FU66" s="61"/>
      <c r="FV66" s="61"/>
      <c r="FW66" s="61"/>
      <c r="FX66" s="61"/>
      <c r="FY66" s="61"/>
      <c r="FZ66" s="61"/>
      <c r="GA66" s="61"/>
      <c r="GB66" s="61"/>
      <c r="GC66" s="61"/>
      <c r="GD66" s="61"/>
      <c r="GE66" s="61"/>
      <c r="GF66" s="61"/>
      <c r="GG66" s="61"/>
      <c r="GH66" s="61"/>
      <c r="GI66" s="61"/>
      <c r="GJ66" s="61"/>
      <c r="GK66" s="61"/>
      <c r="GL66" s="61"/>
      <c r="GM66" s="61"/>
      <c r="GN66" s="61"/>
      <c r="GO66" s="61"/>
      <c r="GP66" s="61"/>
      <c r="GQ66" s="61"/>
      <c r="GR66" s="61"/>
      <c r="GS66" s="61"/>
      <c r="GT66" s="61"/>
      <c r="GU66" s="61"/>
      <c r="GV66" s="61"/>
      <c r="GW66" s="61"/>
      <c r="GX66" s="61"/>
      <c r="GY66" s="61"/>
      <c r="GZ66" s="61"/>
      <c r="HA66" s="61"/>
      <c r="HB66" s="61"/>
      <c r="HC66" s="61"/>
      <c r="HD66" s="61"/>
      <c r="HE66" s="61"/>
      <c r="HF66" s="61"/>
      <c r="HG66" s="61"/>
      <c r="HH66" s="61"/>
      <c r="HI66" s="61"/>
      <c r="HJ66" s="61"/>
      <c r="HK66" s="61"/>
      <c r="HL66" s="61"/>
      <c r="HM66" s="61"/>
      <c r="HN66" s="61"/>
      <c r="HO66" s="61"/>
    </row>
    <row r="67" ht="13.5" s="63" customFormat="1">
      <c r="A67" s="187"/>
      <c r="B67" s="64" t="s">
        <v>73</v>
      </c>
      <c r="C67" s="77">
        <f>SUM(C57,C55,C47,C27,C66)</f>
      </c>
      <c r="D67" s="77">
        <f>SUM(D57,D55,D47,D27,D66)</f>
      </c>
      <c r="E67" s="77">
        <f>SUM(E57,E55,E47,E27,E66)</f>
      </c>
      <c r="F67" s="77">
        <f t="shared" si="8"/>
      </c>
      <c r="G67" s="78"/>
      <c r="H67" s="77">
        <f>C67/(t1a!H67)%</f>
      </c>
      <c r="I67" s="77">
        <f>D67/(t1a!I67)%</f>
      </c>
      <c r="J67" s="77">
        <f>E67/(t1a!J67)%</f>
      </c>
      <c r="K67" s="77">
        <f t="shared" si="9"/>
      </c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61"/>
      <c r="FH67" s="61"/>
      <c r="FI67" s="61"/>
      <c r="FJ67" s="61"/>
      <c r="FK67" s="61"/>
      <c r="FL67" s="61"/>
      <c r="FM67" s="61"/>
      <c r="FN67" s="61"/>
      <c r="FO67" s="61"/>
      <c r="FP67" s="61"/>
      <c r="FQ67" s="61"/>
      <c r="FR67" s="61"/>
      <c r="FS67" s="61"/>
      <c r="FT67" s="61"/>
      <c r="FU67" s="61"/>
      <c r="FV67" s="61"/>
      <c r="FW67" s="61"/>
      <c r="FX67" s="61"/>
      <c r="FY67" s="61"/>
      <c r="FZ67" s="61"/>
      <c r="GA67" s="61"/>
      <c r="GB67" s="61"/>
      <c r="GC67" s="61"/>
      <c r="GD67" s="61"/>
      <c r="GE67" s="61"/>
      <c r="GF67" s="61"/>
      <c r="GG67" s="61"/>
      <c r="GH67" s="61"/>
      <c r="GI67" s="61"/>
      <c r="GJ67" s="61"/>
      <c r="GK67" s="61"/>
      <c r="GL67" s="61"/>
      <c r="GM67" s="61"/>
      <c r="GN67" s="61"/>
      <c r="GO67" s="61"/>
      <c r="GP67" s="61"/>
      <c r="GQ67" s="61"/>
      <c r="GR67" s="61"/>
      <c r="GS67" s="61"/>
      <c r="GT67" s="61"/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61"/>
      <c r="HG67" s="61"/>
      <c r="HH67" s="61"/>
      <c r="HI67" s="61"/>
      <c r="HJ67" s="61"/>
      <c r="HK67" s="61"/>
      <c r="HL67" s="61"/>
      <c r="HM67" s="61"/>
      <c r="HN67" s="61"/>
      <c r="HO67" s="61"/>
    </row>
    <row r="68">
      <c r="A68" s="47"/>
      <c r="B68" s="66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>
      <c r="A106" s="47"/>
      <c r="B106" s="47"/>
      <c r="C106" s="47"/>
      <c r="D106" s="47"/>
      <c r="E106" s="51"/>
      <c r="F106" s="47"/>
      <c r="G106" s="68"/>
      <c r="H106" s="47"/>
      <c r="I106" s="51"/>
      <c r="J106" s="47"/>
      <c r="K106" s="68"/>
    </row>
    <row r="107">
      <c r="A107" s="47"/>
      <c r="B107" s="47"/>
      <c r="C107" s="47"/>
      <c r="D107" s="47"/>
      <c r="E107" s="51"/>
      <c r="F107" s="47"/>
      <c r="G107" s="68"/>
      <c r="H107" s="47"/>
      <c r="I107" s="51"/>
      <c r="J107" s="47"/>
      <c r="K107" s="68"/>
    </row>
    <row r="108">
      <c r="A108" s="47"/>
      <c r="B108" s="47"/>
      <c r="C108" s="47"/>
      <c r="D108" s="47"/>
      <c r="E108" s="51"/>
      <c r="F108" s="47"/>
      <c r="G108" s="68"/>
      <c r="H108" s="47"/>
      <c r="I108" s="51"/>
      <c r="J108" s="47"/>
      <c r="K108" s="68"/>
    </row>
    <row r="109">
      <c r="A109" s="47"/>
      <c r="B109" s="47"/>
      <c r="C109" s="47"/>
      <c r="D109" s="47"/>
      <c r="E109" s="51"/>
      <c r="F109" s="47"/>
      <c r="G109" s="68"/>
      <c r="H109" s="47"/>
      <c r="I109" s="51"/>
      <c r="J109" s="47"/>
      <c r="K109" s="68"/>
    </row>
    <row r="110">
      <c r="A110" s="47"/>
      <c r="B110" s="47"/>
      <c r="C110" s="47"/>
      <c r="D110" s="47"/>
      <c r="E110" s="51"/>
      <c r="F110" s="47"/>
      <c r="G110" s="68"/>
      <c r="H110" s="47"/>
      <c r="I110" s="51"/>
      <c r="J110" s="47"/>
      <c r="K110" s="68"/>
    </row>
    <row r="111">
      <c r="A111" s="47"/>
      <c r="B111" s="47"/>
      <c r="C111" s="47"/>
      <c r="D111" s="47"/>
      <c r="E111" s="51"/>
      <c r="F111" s="47"/>
      <c r="G111" s="68"/>
      <c r="H111" s="47"/>
      <c r="I111" s="51"/>
      <c r="J111" s="47"/>
      <c r="K111" s="68"/>
    </row>
    <row r="112">
      <c r="A112" s="47"/>
      <c r="B112" s="47"/>
      <c r="C112" s="47"/>
      <c r="D112" s="47"/>
      <c r="E112" s="51"/>
      <c r="F112" s="47"/>
      <c r="G112" s="68"/>
      <c r="H112" s="47"/>
      <c r="I112" s="51"/>
      <c r="J112" s="47"/>
      <c r="K112" s="68"/>
    </row>
    <row r="113">
      <c r="A113" s="47"/>
      <c r="B113" s="47"/>
      <c r="C113" s="47"/>
      <c r="D113" s="47"/>
      <c r="E113" s="51"/>
      <c r="F113" s="47"/>
      <c r="G113" s="68"/>
      <c r="H113" s="47"/>
      <c r="I113" s="51"/>
      <c r="J113" s="47"/>
      <c r="K113" s="68"/>
    </row>
    <row r="114">
      <c r="A114" s="47"/>
      <c r="B114" s="47"/>
      <c r="C114" s="47"/>
      <c r="D114" s="47"/>
      <c r="E114" s="51"/>
      <c r="F114" s="47"/>
      <c r="G114" s="68"/>
      <c r="H114" s="47"/>
      <c r="I114" s="51"/>
      <c r="J114" s="47"/>
      <c r="K114" s="68"/>
    </row>
    <row r="115">
      <c r="A115" s="47"/>
      <c r="B115" s="47"/>
      <c r="C115" s="47"/>
      <c r="D115" s="47"/>
      <c r="E115" s="51"/>
      <c r="F115" s="47"/>
      <c r="G115" s="68"/>
      <c r="H115" s="47"/>
      <c r="I115" s="51"/>
      <c r="J115" s="47"/>
      <c r="K115" s="68"/>
    </row>
    <row r="116">
      <c r="A116" s="47"/>
      <c r="B116" s="47"/>
      <c r="C116" s="47"/>
      <c r="D116" s="47"/>
      <c r="E116" s="51"/>
      <c r="F116" s="47"/>
      <c r="G116" s="68"/>
      <c r="H116" s="47"/>
      <c r="I116" s="51"/>
      <c r="J116" s="47"/>
      <c r="K116" s="68"/>
    </row>
    <row r="117">
      <c r="A117" s="47"/>
      <c r="B117" s="47"/>
      <c r="C117" s="47"/>
      <c r="D117" s="47"/>
      <c r="E117" s="51"/>
      <c r="F117" s="47"/>
      <c r="G117" s="68"/>
      <c r="H117" s="47"/>
      <c r="I117" s="51"/>
      <c r="J117" s="47"/>
      <c r="K117" s="68"/>
    </row>
    <row r="118">
      <c r="A118" s="47"/>
      <c r="B118" s="47"/>
      <c r="C118" s="47"/>
      <c r="D118" s="47"/>
      <c r="E118" s="51"/>
      <c r="F118" s="47"/>
      <c r="G118" s="68"/>
      <c r="H118" s="47"/>
      <c r="I118" s="51"/>
      <c r="J118" s="47"/>
      <c r="K118" s="68"/>
    </row>
    <row r="119">
      <c r="A119" s="47"/>
      <c r="B119" s="47"/>
      <c r="C119" s="47"/>
      <c r="D119" s="47"/>
      <c r="E119" s="51"/>
      <c r="F119" s="47"/>
      <c r="G119" s="68"/>
      <c r="H119" s="47"/>
      <c r="I119" s="51"/>
      <c r="J119" s="47"/>
      <c r="K119" s="68"/>
    </row>
    <row r="120" s="47" customFormat="1">
      <c r="E120" s="51"/>
      <c r="G120" s="68"/>
      <c r="I120" s="51"/>
      <c r="K120" s="68"/>
    </row>
    <row r="121" s="47" customFormat="1">
      <c r="E121" s="51"/>
      <c r="G121" s="68"/>
      <c r="I121" s="51"/>
      <c r="K121" s="68"/>
    </row>
    <row r="122" s="47" customFormat="1">
      <c r="E122" s="51"/>
      <c r="G122" s="68"/>
      <c r="I122" s="51"/>
      <c r="K122" s="68"/>
    </row>
    <row r="123" s="47" customFormat="1">
      <c r="E123" s="51"/>
      <c r="G123" s="68"/>
      <c r="I123" s="51"/>
      <c r="K123" s="68"/>
    </row>
    <row r="124" s="47" customFormat="1">
      <c r="E124" s="51"/>
      <c r="G124" s="68"/>
      <c r="I124" s="51"/>
      <c r="K124" s="68"/>
    </row>
    <row r="125" s="47" customFormat="1">
      <c r="E125" s="51"/>
      <c r="G125" s="68"/>
      <c r="I125" s="51"/>
      <c r="K125" s="68"/>
    </row>
    <row r="126" s="47" customFormat="1">
      <c r="E126" s="51"/>
      <c r="G126" s="68"/>
      <c r="I126" s="51"/>
      <c r="K126" s="68"/>
    </row>
    <row r="127" s="47" customFormat="1">
      <c r="E127" s="51"/>
      <c r="G127" s="68"/>
      <c r="I127" s="51"/>
      <c r="K127" s="68"/>
    </row>
    <row r="128" s="47" customFormat="1">
      <c r="E128" s="51"/>
      <c r="G128" s="68"/>
      <c r="I128" s="51"/>
      <c r="K128" s="68"/>
    </row>
    <row r="129" s="47" customFormat="1">
      <c r="E129" s="51"/>
      <c r="G129" s="68"/>
      <c r="I129" s="51"/>
      <c r="K129" s="68"/>
    </row>
    <row r="130" s="47" customFormat="1">
      <c r="E130" s="51"/>
      <c r="G130" s="68"/>
      <c r="I130" s="51"/>
      <c r="K130" s="68"/>
    </row>
    <row r="131" s="47" customFormat="1">
      <c r="E131" s="51"/>
      <c r="G131" s="68"/>
      <c r="I131" s="51"/>
      <c r="K131" s="68"/>
    </row>
  </sheetData>
  <sheetProtection selectLockedCells="1" selectUnlockedCells="1"/>
  <mergeCells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7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31"/>
  <sheetViews>
    <sheetView zoomScaleSheetLayoutView="90" workbookViewId="0">
      <pane xSplit="2" ySplit="5" topLeftCell="C24" activePane="bottomRight" state="frozen"/>
      <selection pane="topRight" activeCell="C1" sqref="C1"/>
      <selection pane="bottomLeft" activeCell="A6" sqref="A6"/>
      <selection pane="bottomRight" activeCell="A58" sqref="A58:A65"/>
    </sheetView>
  </sheetViews>
  <sheetFormatPr defaultRowHeight="12.75"/>
  <cols>
    <col min="1" max="1" width="5.7109375" customWidth="1" style="44"/>
    <col min="2" max="2" width="31" customWidth="1" style="44"/>
    <col min="3" max="3" width="12" customWidth="1" style="44"/>
    <col min="4" max="4" width="10" customWidth="1" style="44"/>
    <col min="5" max="5" width="9.5703125" customWidth="1" style="45"/>
    <col min="6" max="6" width="11.85546875" customWidth="1" style="44"/>
    <col min="7" max="7" width="11.7109375" customWidth="1" style="46"/>
    <col min="8" max="8" width="9.7109375" customWidth="1" style="44"/>
    <col min="9" max="9" width="9.85546875" customWidth="1" style="45"/>
    <col min="10" max="10" width="9.7109375" customWidth="1" style="44"/>
    <col min="11" max="11" width="15.140625" customWidth="1" style="46"/>
    <col min="12" max="223" width="9.140625" customWidth="1" style="47"/>
    <col min="224" max="16384" width="9.140625" customWidth="1" style="44"/>
  </cols>
  <sheetData>
    <row r="1" ht="20.65" customHeight="1" s="61" customFormat="1">
      <c r="A1" s="50" t="s">
        <v>96</v>
      </c>
      <c r="C1" s="76" t="s">
        <v>97</v>
      </c>
      <c r="D1" s="69"/>
      <c r="E1" s="70"/>
      <c r="F1" s="69"/>
      <c r="G1" s="70"/>
      <c r="I1" s="70"/>
      <c r="J1" s="69"/>
      <c r="K1" s="69"/>
    </row>
    <row r="2" ht="15.75" customHeight="1" s="63" customFormat="1">
      <c r="A2" s="50"/>
      <c r="B2" s="61"/>
      <c r="C2" s="148">
        <f>T1M!C2</f>
      </c>
      <c r="D2" s="147"/>
      <c r="E2" s="147"/>
      <c r="F2" s="147"/>
      <c r="G2" s="147"/>
      <c r="H2" s="147"/>
      <c r="J2" s="130" t="s">
        <v>98</v>
      </c>
      <c r="K2" s="147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63" customFormat="1">
      <c r="A3" s="208" t="s">
        <v>4</v>
      </c>
      <c r="B3" s="208" t="s">
        <v>5</v>
      </c>
      <c r="C3" s="209" t="s">
        <v>99</v>
      </c>
      <c r="D3" s="209"/>
      <c r="E3" s="209"/>
      <c r="F3" s="209"/>
      <c r="G3" s="209"/>
      <c r="H3" s="209" t="s">
        <v>100</v>
      </c>
      <c r="I3" s="209"/>
      <c r="J3" s="209"/>
      <c r="K3" s="209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</row>
    <row r="4" ht="38.25" s="63" customFormat="1">
      <c r="A4" s="208"/>
      <c r="B4" s="208"/>
      <c r="C4" s="126">
        <f>AsOn!A1</f>
      </c>
      <c r="D4" s="126">
        <f>AsOn!B1</f>
      </c>
      <c r="E4" s="126">
        <f>AsOn!C1</f>
      </c>
      <c r="F4" s="208">
        <f>"GROWTH DURING THE YEAR " &amp;AsOn!D1</f>
      </c>
      <c r="G4" s="208"/>
      <c r="H4" s="126">
        <f>AsOn!A1</f>
      </c>
      <c r="I4" s="126">
        <f>AsOn!B1</f>
      </c>
      <c r="J4" s="126">
        <f>AsOn!C1</f>
      </c>
      <c r="K4" s="126">
        <f>"GROWTH DURING THE YEAR " &amp;AsOn!D1</f>
      </c>
      <c r="L4" s="127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</row>
    <row r="5" ht="12" customHeight="1" s="61" customFormat="1">
      <c r="A5" s="144"/>
      <c r="B5" s="144"/>
      <c r="C5" s="182">
        <f>RIGHT(C4,7)</f>
      </c>
      <c r="D5" s="182">
        <f ref="D5:E5" t="shared" si="0">RIGHT(D4,7)</f>
      </c>
      <c r="E5" s="182">
        <f t="shared" si="0"/>
      </c>
      <c r="F5" s="64" t="s">
        <v>87</v>
      </c>
      <c r="G5" s="64" t="s">
        <v>82</v>
      </c>
      <c r="H5" s="182">
        <f>RIGHT(H4,7)</f>
      </c>
      <c r="I5" s="182">
        <f ref="I5:J5" t="shared" si="1">RIGHT(I4,7)</f>
      </c>
      <c r="J5" s="182">
        <f t="shared" si="1"/>
      </c>
      <c r="K5" s="64" t="s">
        <v>87</v>
      </c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.75" customHeight="1">
      <c r="A6" s="150">
        <v>1</v>
      </c>
      <c r="B6" s="153" t="s">
        <v>12</v>
      </c>
      <c r="C6" s="157">
        <v>8.11</v>
      </c>
      <c r="D6" s="157">
        <v>7.03</v>
      </c>
      <c r="E6" s="157">
        <v>0</v>
      </c>
      <c r="F6" s="157">
        <v>-8.11</v>
      </c>
      <c r="G6" s="163">
        <v>-100</v>
      </c>
      <c r="H6" s="157">
        <f>IFERROR((T1G!C6)/(t1a!H6)%,0)</f>
      </c>
      <c r="I6" s="157">
        <f>IFERROR((T1G!D6)/(t1a!I6)%,0)</f>
      </c>
      <c r="J6" s="157">
        <f>IFERROR((T1G!E6)/(t1a!J6)%,0)</f>
      </c>
      <c r="K6" s="157">
        <f ref="K6:K32" t="shared" si="2">+(J6-H6)</f>
      </c>
    </row>
    <row r="7" ht="12" customHeight="1">
      <c r="A7" s="150">
        <v>2</v>
      </c>
      <c r="B7" s="153" t="s">
        <v>13</v>
      </c>
      <c r="C7" s="157">
        <v>11</v>
      </c>
      <c r="D7" s="157">
        <v>11</v>
      </c>
      <c r="E7" s="157">
        <v>0</v>
      </c>
      <c r="F7" s="157">
        <v>-11</v>
      </c>
      <c r="G7" s="163">
        <v>-100</v>
      </c>
      <c r="H7" s="157">
        <f>IFERROR((T1G!C7)/(t1a!H7)%,0)</f>
      </c>
      <c r="I7" s="157">
        <f>IFERROR((T1G!D7)/(t1a!I7)%,0)</f>
      </c>
      <c r="J7" s="157">
        <f>IFERROR((T1G!E7)/(t1a!J7)%,0)</f>
      </c>
      <c r="K7" s="157">
        <f t="shared" si="2"/>
      </c>
    </row>
    <row r="8">
      <c r="A8" s="150">
        <v>3</v>
      </c>
      <c r="B8" s="153" t="s">
        <v>14</v>
      </c>
      <c r="C8" s="157">
        <v>14.25</v>
      </c>
      <c r="D8" s="157">
        <v>13.79</v>
      </c>
      <c r="E8" s="157">
        <v>0</v>
      </c>
      <c r="F8" s="157">
        <v>-14.25</v>
      </c>
      <c r="G8" s="163">
        <v>-100</v>
      </c>
      <c r="H8" s="157">
        <f>IFERROR((T1G!C8)/(t1a!H8)%,0)</f>
      </c>
      <c r="I8" s="157">
        <f>IFERROR((T1G!D8)/(t1a!I8)%,0)</f>
      </c>
      <c r="J8" s="157">
        <f>IFERROR((T1G!E8)/(t1a!J8)%,0)</f>
      </c>
      <c r="K8" s="157">
        <f t="shared" si="2"/>
      </c>
    </row>
    <row r="9">
      <c r="A9" s="150">
        <v>4</v>
      </c>
      <c r="B9" s="153" t="s">
        <v>15</v>
      </c>
      <c r="C9" s="157">
        <v>0</v>
      </c>
      <c r="D9" s="157">
        <v>0</v>
      </c>
      <c r="E9" s="157">
        <v>0</v>
      </c>
      <c r="F9" s="157">
        <v>0</v>
      </c>
      <c r="G9" s="163">
        <v>0</v>
      </c>
      <c r="H9" s="157">
        <f>IFERROR((T1G!C9)/(t1a!H9)%,0)</f>
      </c>
      <c r="I9" s="157">
        <f>IFERROR((T1G!D9)/(t1a!I9)%,0)</f>
      </c>
      <c r="J9" s="157">
        <f>IFERROR((T1G!E9)/(t1a!J9)%,0)</f>
      </c>
      <c r="K9" s="157">
        <f t="shared" si="2"/>
      </c>
    </row>
    <row r="10">
      <c r="A10" s="150">
        <v>5</v>
      </c>
      <c r="B10" s="153" t="s">
        <v>16</v>
      </c>
      <c r="C10" s="157">
        <v>0</v>
      </c>
      <c r="D10" s="157">
        <v>0</v>
      </c>
      <c r="E10" s="157">
        <v>0</v>
      </c>
      <c r="F10" s="157">
        <v>0</v>
      </c>
      <c r="G10" s="163">
        <v>0</v>
      </c>
      <c r="H10" s="157">
        <f>IFERROR((T1G!C10)/(t1a!H10)%,0)</f>
      </c>
      <c r="I10" s="157">
        <f>IFERROR((T1G!D10)/(t1a!I10)%,0)</f>
      </c>
      <c r="J10" s="157">
        <f>IFERROR((T1G!E10)/(t1a!J10)%,0)</f>
      </c>
      <c r="K10" s="157">
        <f t="shared" si="2"/>
      </c>
    </row>
    <row r="11">
      <c r="A11" s="150">
        <v>6</v>
      </c>
      <c r="B11" s="153" t="s">
        <v>17</v>
      </c>
      <c r="C11" s="157">
        <v>3.71</v>
      </c>
      <c r="D11" s="157">
        <v>3.1</v>
      </c>
      <c r="E11" s="157">
        <v>0</v>
      </c>
      <c r="F11" s="157">
        <v>-3.71</v>
      </c>
      <c r="G11" s="163">
        <v>-100</v>
      </c>
      <c r="H11" s="157">
        <f>IFERROR((T1G!C11)/(t1a!H11)%,0)</f>
      </c>
      <c r="I11" s="157">
        <f>IFERROR((T1G!D11)/(t1a!I11)%,0)</f>
      </c>
      <c r="J11" s="157">
        <f>IFERROR((T1G!E11)/(t1a!J11)%,0)</f>
      </c>
      <c r="K11" s="157">
        <f t="shared" si="2"/>
      </c>
    </row>
    <row r="12">
      <c r="A12" s="150">
        <v>7</v>
      </c>
      <c r="B12" s="153" t="s">
        <v>18</v>
      </c>
      <c r="C12" s="157">
        <v>36.42</v>
      </c>
      <c r="D12" s="157">
        <v>36.41</v>
      </c>
      <c r="E12" s="157">
        <v>0</v>
      </c>
      <c r="F12" s="157">
        <v>-36.42</v>
      </c>
      <c r="G12" s="163">
        <v>-100</v>
      </c>
      <c r="H12" s="157">
        <f>IFERROR((T1G!C12)/(t1a!H12)%,0)</f>
      </c>
      <c r="I12" s="157">
        <f>IFERROR((T1G!D12)/(t1a!I12)%,0)</f>
      </c>
      <c r="J12" s="157">
        <f>IFERROR((T1G!E12)/(t1a!J12)%,0)</f>
      </c>
      <c r="K12" s="157">
        <f t="shared" si="2"/>
      </c>
    </row>
    <row r="13">
      <c r="A13" s="150">
        <v>8</v>
      </c>
      <c r="B13" s="153" t="s">
        <v>19</v>
      </c>
      <c r="C13" s="157">
        <v>0</v>
      </c>
      <c r="D13" s="157">
        <v>0</v>
      </c>
      <c r="E13" s="157">
        <v>0</v>
      </c>
      <c r="F13" s="157">
        <v>0</v>
      </c>
      <c r="G13" s="163">
        <v>0</v>
      </c>
      <c r="H13" s="157">
        <f>IFERROR((T1G!C13)/(t1a!H13)%,0)</f>
      </c>
      <c r="I13" s="157">
        <f>IFERROR((T1G!D13)/(t1a!I13)%,0)</f>
      </c>
      <c r="J13" s="157">
        <f>IFERROR((T1G!E13)/(t1a!J13)%,0)</f>
      </c>
      <c r="K13" s="157">
        <f t="shared" si="2"/>
      </c>
    </row>
    <row r="14">
      <c r="A14" s="150">
        <v>9</v>
      </c>
      <c r="B14" s="153" t="s">
        <v>20</v>
      </c>
      <c r="C14" s="157">
        <v>0</v>
      </c>
      <c r="D14" s="157">
        <v>0</v>
      </c>
      <c r="E14" s="157">
        <v>0</v>
      </c>
      <c r="F14" s="157">
        <v>0</v>
      </c>
      <c r="G14" s="163">
        <v>0</v>
      </c>
      <c r="H14" s="157">
        <f>IFERROR((T1G!C14)/(t1a!H14)%,0)</f>
      </c>
      <c r="I14" s="157">
        <f>IFERROR((T1G!D14)/(t1a!I14)%,0)</f>
      </c>
      <c r="J14" s="157">
        <f>IFERROR((T1G!E14)/(t1a!J14)%,0)</f>
      </c>
      <c r="K14" s="157">
        <f t="shared" si="2"/>
      </c>
    </row>
    <row r="15">
      <c r="A15" s="150">
        <v>10</v>
      </c>
      <c r="B15" s="153" t="s">
        <v>21</v>
      </c>
      <c r="C15" s="157">
        <v>0.79</v>
      </c>
      <c r="D15" s="157">
        <v>0.79</v>
      </c>
      <c r="E15" s="157">
        <v>0</v>
      </c>
      <c r="F15" s="157">
        <v>-0.79</v>
      </c>
      <c r="G15" s="163">
        <v>-100</v>
      </c>
      <c r="H15" s="157">
        <f>IFERROR((T1G!C15)/(t1a!H15)%,0)</f>
      </c>
      <c r="I15" s="157">
        <f>IFERROR((T1G!D15)/(t1a!I15)%,0)</f>
      </c>
      <c r="J15" s="157">
        <f>IFERROR((T1G!E15)/(t1a!J15)%,0)</f>
      </c>
      <c r="K15" s="157">
        <f t="shared" si="2"/>
      </c>
    </row>
    <row r="16">
      <c r="A16" s="150">
        <v>11</v>
      </c>
      <c r="B16" s="153" t="s">
        <v>22</v>
      </c>
      <c r="C16" s="157">
        <v>4.62</v>
      </c>
      <c r="D16" s="157">
        <v>5.13</v>
      </c>
      <c r="E16" s="157">
        <v>0</v>
      </c>
      <c r="F16" s="157">
        <v>-4.62</v>
      </c>
      <c r="G16" s="163">
        <v>-100</v>
      </c>
      <c r="H16" s="157">
        <f>IFERROR((T1G!C16)/(t1a!H16)%,0)</f>
      </c>
      <c r="I16" s="157">
        <f>IFERROR((T1G!D16)/(t1a!I16)%,0)</f>
      </c>
      <c r="J16" s="157">
        <f>IFERROR((T1G!E16)/(t1a!J16)%,0)</f>
      </c>
      <c r="K16" s="157">
        <f t="shared" si="2"/>
      </c>
    </row>
    <row r="17">
      <c r="A17" s="150">
        <v>12</v>
      </c>
      <c r="B17" s="153" t="s">
        <v>23</v>
      </c>
      <c r="C17" s="157">
        <v>0.03</v>
      </c>
      <c r="D17" s="157">
        <v>0.03</v>
      </c>
      <c r="E17" s="157">
        <v>0</v>
      </c>
      <c r="F17" s="157">
        <v>-0.03</v>
      </c>
      <c r="G17" s="163">
        <v>-100</v>
      </c>
      <c r="H17" s="157">
        <f>IFERROR((T1G!C17)/(t1a!H17)%,0)</f>
      </c>
      <c r="I17" s="157">
        <f>IFERROR((T1G!D17)/(t1a!I17)%,0)</f>
      </c>
      <c r="J17" s="157">
        <f>IFERROR((T1G!E17)/(t1a!J17)%,0)</f>
      </c>
      <c r="K17" s="157">
        <f t="shared" si="2"/>
      </c>
    </row>
    <row r="18">
      <c r="A18" s="150">
        <v>13</v>
      </c>
      <c r="B18" s="153" t="s">
        <v>24</v>
      </c>
      <c r="C18" s="157">
        <v>0</v>
      </c>
      <c r="D18" s="157">
        <v>0</v>
      </c>
      <c r="E18" s="157">
        <v>0</v>
      </c>
      <c r="F18" s="157">
        <v>0</v>
      </c>
      <c r="G18" s="163">
        <v>0</v>
      </c>
      <c r="H18" s="157">
        <f>IFERROR((T1G!C18)/(t1a!H18)%,0)</f>
      </c>
      <c r="I18" s="157">
        <f>IFERROR((T1G!D18)/(t1a!I18)%,0)</f>
      </c>
      <c r="J18" s="157">
        <f>IFERROR((T1G!E18)/(t1a!J18)%,0)</f>
      </c>
      <c r="K18" s="157">
        <f t="shared" si="2"/>
      </c>
    </row>
    <row r="19">
      <c r="A19" s="150">
        <v>14</v>
      </c>
      <c r="B19" s="153" t="s">
        <v>25</v>
      </c>
      <c r="C19" s="157">
        <v>23.56</v>
      </c>
      <c r="D19" s="157">
        <v>23.56</v>
      </c>
      <c r="E19" s="157">
        <v>0</v>
      </c>
      <c r="F19" s="157">
        <v>-23.56</v>
      </c>
      <c r="G19" s="163">
        <v>-100</v>
      </c>
      <c r="H19" s="157">
        <f>IFERROR((T1G!C19)/(t1a!H19)%,0)</f>
      </c>
      <c r="I19" s="157">
        <f>IFERROR((T1G!D19)/(t1a!I19)%,0)</f>
      </c>
      <c r="J19" s="157">
        <f>IFERROR((T1G!E19)/(t1a!J19)%,0)</f>
      </c>
      <c r="K19" s="157">
        <f t="shared" si="2"/>
      </c>
    </row>
    <row r="20">
      <c r="A20" s="150">
        <v>15</v>
      </c>
      <c r="B20" s="153" t="s">
        <v>26</v>
      </c>
      <c r="C20" s="157">
        <v>0</v>
      </c>
      <c r="D20" s="157">
        <v>0</v>
      </c>
      <c r="E20" s="157">
        <v>0</v>
      </c>
      <c r="F20" s="157">
        <v>0</v>
      </c>
      <c r="G20" s="163">
        <v>0</v>
      </c>
      <c r="H20" s="157">
        <f>IFERROR((T1G!C20)/(t1a!H20)%,0)</f>
      </c>
      <c r="I20" s="157">
        <f>IFERROR((T1G!D20)/(t1a!I20)%,0)</f>
      </c>
      <c r="J20" s="157">
        <f>IFERROR((T1G!E20)/(t1a!J20)%,0)</f>
      </c>
      <c r="K20" s="157">
        <f t="shared" si="2"/>
      </c>
    </row>
    <row r="21">
      <c r="A21" s="150">
        <v>16</v>
      </c>
      <c r="B21" s="153" t="s">
        <v>27</v>
      </c>
      <c r="C21" s="157">
        <v>383.95</v>
      </c>
      <c r="D21" s="157">
        <v>383.53</v>
      </c>
      <c r="E21" s="157">
        <v>0</v>
      </c>
      <c r="F21" s="157">
        <v>-383.95</v>
      </c>
      <c r="G21" s="163">
        <v>-100</v>
      </c>
      <c r="H21" s="157">
        <f>IFERROR((T1G!C21)/(t1a!H21)%,0)</f>
      </c>
      <c r="I21" s="157">
        <f>IFERROR((T1G!D21)/(t1a!I21)%,0)</f>
      </c>
      <c r="J21" s="157">
        <f>IFERROR((T1G!E21)/(t1a!J21)%,0)</f>
      </c>
      <c r="K21" s="157">
        <f t="shared" si="2"/>
      </c>
    </row>
    <row r="22">
      <c r="A22" s="150">
        <v>17</v>
      </c>
      <c r="B22" s="153" t="s">
        <v>28</v>
      </c>
      <c r="C22" s="157">
        <v>0</v>
      </c>
      <c r="D22" s="157">
        <v>0</v>
      </c>
      <c r="E22" s="157">
        <v>0</v>
      </c>
      <c r="F22" s="157">
        <v>0</v>
      </c>
      <c r="G22" s="163">
        <v>0</v>
      </c>
      <c r="H22" s="157">
        <f>IFERROR((T1G!C22)/(t1a!H22)%,0)</f>
      </c>
      <c r="I22" s="157">
        <f>IFERROR((T1G!D22)/(t1a!I22)%,0)</f>
      </c>
      <c r="J22" s="157">
        <f>IFERROR((T1G!E22)/(t1a!J22)%,0)</f>
      </c>
      <c r="K22" s="157">
        <f t="shared" si="2"/>
      </c>
    </row>
    <row r="23">
      <c r="A23" s="150">
        <v>18</v>
      </c>
      <c r="B23" s="153" t="s">
        <v>29</v>
      </c>
      <c r="C23" s="157">
        <v>53.05</v>
      </c>
      <c r="D23" s="157">
        <v>52.07</v>
      </c>
      <c r="E23" s="157">
        <v>0</v>
      </c>
      <c r="F23" s="157">
        <v>-53.05</v>
      </c>
      <c r="G23" s="163">
        <v>-100</v>
      </c>
      <c r="H23" s="157">
        <f>IFERROR((T1G!C23)/(t1a!H23)%,0)</f>
      </c>
      <c r="I23" s="157">
        <f>IFERROR((T1G!D23)/(t1a!I23)%,0)</f>
      </c>
      <c r="J23" s="157">
        <f>IFERROR((T1G!E23)/(t1a!J23)%,0)</f>
      </c>
      <c r="K23" s="157">
        <f t="shared" si="2"/>
      </c>
    </row>
    <row r="24">
      <c r="A24" s="150">
        <v>19</v>
      </c>
      <c r="B24" s="153" t="s">
        <v>30</v>
      </c>
      <c r="C24" s="157">
        <v>0.45</v>
      </c>
      <c r="D24" s="157">
        <v>0.45</v>
      </c>
      <c r="E24" s="157">
        <v>0</v>
      </c>
      <c r="F24" s="157">
        <v>-0.45</v>
      </c>
      <c r="G24" s="163">
        <v>-100</v>
      </c>
      <c r="H24" s="157">
        <f>IFERROR((T1G!C24)/(t1a!H24)%,0)</f>
      </c>
      <c r="I24" s="157">
        <f>IFERROR((T1G!D24)/(t1a!I24)%,0)</f>
      </c>
      <c r="J24" s="157">
        <f>IFERROR((T1G!E24)/(t1a!J24)%,0)</f>
      </c>
      <c r="K24" s="157">
        <f t="shared" si="2"/>
      </c>
    </row>
    <row r="25">
      <c r="A25" s="150">
        <v>20</v>
      </c>
      <c r="B25" s="153" t="s">
        <v>31</v>
      </c>
      <c r="C25" s="157">
        <v>2</v>
      </c>
      <c r="D25" s="157">
        <v>5.86</v>
      </c>
      <c r="E25" s="157">
        <v>0</v>
      </c>
      <c r="F25" s="157">
        <v>-2</v>
      </c>
      <c r="G25" s="163">
        <v>-100</v>
      </c>
      <c r="H25" s="157">
        <f>IFERROR((T1G!C25)/(t1a!H25)%,0)</f>
      </c>
      <c r="I25" s="157">
        <f>IFERROR((T1G!D25)/(t1a!I25)%,0)</f>
      </c>
      <c r="J25" s="157">
        <f>IFERROR((T1G!E25)/(t1a!J25)%,0)</f>
      </c>
      <c r="K25" s="157">
        <f t="shared" si="2"/>
      </c>
    </row>
    <row r="26">
      <c r="A26" s="150">
        <v>21</v>
      </c>
      <c r="B26" s="153" t="s">
        <v>32</v>
      </c>
      <c r="C26" s="157">
        <v>0</v>
      </c>
      <c r="D26" s="157">
        <v>0</v>
      </c>
      <c r="E26" s="157">
        <v>0</v>
      </c>
      <c r="F26" s="157">
        <v>0</v>
      </c>
      <c r="G26" s="163">
        <v>0</v>
      </c>
      <c r="H26" s="157">
        <f>IFERROR((T1G!C26)/(t1a!H26)%,0)</f>
      </c>
      <c r="I26" s="157">
        <f>IFERROR((T1G!D26)/(t1a!I26)%,0)</f>
      </c>
      <c r="J26" s="157">
        <f>IFERROR((T1G!E26)/(t1a!J26)%,0)</f>
      </c>
      <c r="K26" s="157">
        <f t="shared" si="2"/>
      </c>
    </row>
    <row r="27" ht="13.5" s="61" customFormat="1">
      <c r="A27" s="57"/>
      <c r="B27" s="64" t="s">
        <v>33</v>
      </c>
      <c r="C27" s="77">
        <f>SUM(C6:C26)</f>
      </c>
      <c r="D27" s="77">
        <f>SUM(D6:D26)</f>
      </c>
      <c r="E27" s="77">
        <f>SUM(E6:E26)</f>
      </c>
      <c r="F27" s="77">
        <f>+(E27-C27)</f>
      </c>
      <c r="G27" s="78">
        <f>IF(C27=0,"",(E27-C27)/C27*100)</f>
      </c>
      <c r="H27" s="77">
        <f>IFERROR((T1G!C27)/(t1a!H27)%,0)</f>
      </c>
      <c r="I27" s="77">
        <f>IFERROR((T1G!D27)/(t1a!I27)%,0)</f>
      </c>
      <c r="J27" s="77">
        <f>IFERROR((T1G!E27)/(t1a!J27)%,0)</f>
      </c>
      <c r="K27" s="77">
        <f t="shared" si="2"/>
      </c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</row>
    <row r="28">
      <c r="A28" s="150">
        <v>22</v>
      </c>
      <c r="B28" s="153" t="s">
        <v>34</v>
      </c>
      <c r="C28" s="157">
        <v>6.13</v>
      </c>
      <c r="D28" s="157">
        <v>6.13</v>
      </c>
      <c r="E28" s="157">
        <v>0</v>
      </c>
      <c r="F28" s="157">
        <v>-6.13</v>
      </c>
      <c r="G28" s="163">
        <v>-100</v>
      </c>
      <c r="H28" s="157">
        <f>IFERROR((T1G!C28)/(t1a!H28)%,0)</f>
      </c>
      <c r="I28" s="157">
        <f>IFERROR((T1G!D28)/(t1a!I28)%,0)</f>
      </c>
      <c r="J28" s="157">
        <f>IFERROR((T1G!E28)/(t1a!J28)%,0)</f>
      </c>
      <c r="K28" s="157">
        <f t="shared" si="2"/>
      </c>
    </row>
    <row r="29">
      <c r="A29" s="150">
        <v>23</v>
      </c>
      <c r="B29" s="153" t="s">
        <v>35</v>
      </c>
      <c r="C29" s="157">
        <v>0</v>
      </c>
      <c r="D29" s="157">
        <v>0</v>
      </c>
      <c r="E29" s="157">
        <v>0</v>
      </c>
      <c r="F29" s="157">
        <v>0</v>
      </c>
      <c r="G29" s="163">
        <v>0</v>
      </c>
      <c r="H29" s="157">
        <f>IFERROR((T1G!C29)/(t1a!H29)%,0)</f>
      </c>
      <c r="I29" s="157">
        <f>IFERROR((T1G!D29)/(t1a!I29)%,0)</f>
      </c>
      <c r="J29" s="157">
        <f>IFERROR((T1G!E29)/(t1a!J29)%,0)</f>
      </c>
      <c r="K29" s="157">
        <f t="shared" si="2"/>
      </c>
    </row>
    <row r="30">
      <c r="A30" s="150">
        <v>24</v>
      </c>
      <c r="B30" s="153" t="s">
        <v>36</v>
      </c>
      <c r="C30" s="157">
        <v>0</v>
      </c>
      <c r="D30" s="157">
        <v>0</v>
      </c>
      <c r="E30" s="157">
        <v>0</v>
      </c>
      <c r="F30" s="157">
        <v>0</v>
      </c>
      <c r="G30" s="163">
        <v>0</v>
      </c>
      <c r="H30" s="157">
        <f>IFERROR((T1G!C30)/(t1a!H30)%,0)</f>
      </c>
      <c r="I30" s="157">
        <f>IFERROR((T1G!D30)/(t1a!I30)%,0)</f>
      </c>
      <c r="J30" s="157">
        <f>IFERROR((T1G!E30)/(t1a!J30)%,0)</f>
      </c>
      <c r="K30" s="157">
        <f t="shared" si="2"/>
      </c>
    </row>
    <row r="31">
      <c r="A31" s="150">
        <v>25</v>
      </c>
      <c r="B31" s="153" t="s">
        <v>37</v>
      </c>
      <c r="C31" s="157">
        <v>0</v>
      </c>
      <c r="D31" s="157">
        <v>0</v>
      </c>
      <c r="E31" s="157">
        <v>0</v>
      </c>
      <c r="F31" s="157">
        <v>0</v>
      </c>
      <c r="G31" s="163">
        <v>0</v>
      </c>
      <c r="H31" s="157">
        <f>IFERROR((T1G!C31)/(t1a!H31)%,0)</f>
      </c>
      <c r="I31" s="157">
        <f>IFERROR((T1G!D31)/(t1a!I31)%,0)</f>
      </c>
      <c r="J31" s="157">
        <f>IFERROR((T1G!E31)/(t1a!J31)%,0)</f>
      </c>
      <c r="K31" s="157">
        <f t="shared" si="2"/>
      </c>
    </row>
    <row r="32">
      <c r="A32" s="150">
        <v>26</v>
      </c>
      <c r="B32" s="153" t="s">
        <v>38</v>
      </c>
      <c r="C32" s="157">
        <v>0</v>
      </c>
      <c r="D32" s="157">
        <v>0</v>
      </c>
      <c r="E32" s="157">
        <v>0</v>
      </c>
      <c r="F32" s="157">
        <v>0</v>
      </c>
      <c r="G32" s="163">
        <v>0</v>
      </c>
      <c r="H32" s="157">
        <f>IFERROR((T1G!C32)/(t1a!H32)%,0)</f>
      </c>
      <c r="I32" s="157">
        <f>IFERROR((T1G!D32)/(t1a!I32)%,0)</f>
      </c>
      <c r="J32" s="157">
        <f>IFERROR((T1G!E32)/(t1a!J32)%,0)</f>
      </c>
      <c r="K32" s="157">
        <f t="shared" si="2"/>
      </c>
    </row>
    <row r="33">
      <c r="A33" s="150">
        <v>27</v>
      </c>
      <c r="B33" s="153" t="s">
        <v>39</v>
      </c>
      <c r="C33" s="157">
        <v>0</v>
      </c>
      <c r="D33" s="157">
        <v>0</v>
      </c>
      <c r="E33" s="157">
        <v>0</v>
      </c>
      <c r="F33" s="157">
        <v>0</v>
      </c>
      <c r="G33" s="163">
        <v>0</v>
      </c>
      <c r="H33" s="157">
        <f>IFERROR((T1G!C33)/(t1a!H33)%,0)</f>
      </c>
      <c r="I33" s="157">
        <f>IFERROR((T1G!D33)/(t1a!I33)%,0)</f>
      </c>
      <c r="J33" s="157">
        <f>IFERROR((T1G!E33)/(t1a!J33)%,0)</f>
      </c>
      <c r="K33" s="157">
        <f ref="K33:K57" t="shared" si="5">+(J33-H33)</f>
      </c>
    </row>
    <row r="34">
      <c r="A34" s="150">
        <v>28</v>
      </c>
      <c r="B34" s="153" t="s">
        <v>40</v>
      </c>
      <c r="C34" s="157">
        <v>0</v>
      </c>
      <c r="D34" s="157">
        <v>0</v>
      </c>
      <c r="E34" s="157">
        <v>0</v>
      </c>
      <c r="F34" s="157">
        <v>0</v>
      </c>
      <c r="G34" s="163">
        <v>0</v>
      </c>
      <c r="H34" s="157">
        <f>IFERROR((T1G!C34)/(t1a!H34)%,0)</f>
      </c>
      <c r="I34" s="157">
        <f>IFERROR((T1G!D34)/(t1a!I34)%,0)</f>
      </c>
      <c r="J34" s="157">
        <f>IFERROR((T1G!E34)/(t1a!J34)%,0)</f>
      </c>
      <c r="K34" s="157">
        <f t="shared" si="5"/>
      </c>
    </row>
    <row r="35">
      <c r="A35" s="150">
        <v>29</v>
      </c>
      <c r="B35" s="153" t="s">
        <v>41</v>
      </c>
      <c r="C35" s="157">
        <v>0.36</v>
      </c>
      <c r="D35" s="157">
        <v>0.32</v>
      </c>
      <c r="E35" s="157">
        <v>0</v>
      </c>
      <c r="F35" s="157">
        <v>-0.36</v>
      </c>
      <c r="G35" s="163">
        <v>-100</v>
      </c>
      <c r="H35" s="157">
        <f>IFERROR((T1G!C35)/(t1a!H35)%,0)</f>
      </c>
      <c r="I35" s="157">
        <f>IFERROR((T1G!D35)/(t1a!I35)%,0)</f>
      </c>
      <c r="J35" s="157">
        <f>IFERROR((T1G!E35)/(t1a!J35)%,0)</f>
      </c>
      <c r="K35" s="157">
        <f t="shared" si="5"/>
      </c>
    </row>
    <row r="36">
      <c r="A36" s="150">
        <v>30</v>
      </c>
      <c r="B36" s="153" t="s">
        <v>42</v>
      </c>
      <c r="C36" s="157">
        <v>0</v>
      </c>
      <c r="D36" s="157">
        <v>0</v>
      </c>
      <c r="E36" s="157">
        <v>0</v>
      </c>
      <c r="F36" s="157">
        <v>0</v>
      </c>
      <c r="G36" s="163">
        <v>0</v>
      </c>
      <c r="H36" s="157">
        <f>IFERROR((T1G!C36)/(t1a!H36)%,0)</f>
      </c>
      <c r="I36" s="157">
        <f>IFERROR((T1G!D36)/(t1a!I36)%,0)</f>
      </c>
      <c r="J36" s="157">
        <f>IFERROR((T1G!E36)/(t1a!J36)%,0)</f>
      </c>
      <c r="K36" s="157">
        <f t="shared" si="5"/>
      </c>
    </row>
    <row r="37">
      <c r="A37" s="150">
        <v>31</v>
      </c>
      <c r="B37" s="153" t="s">
        <v>43</v>
      </c>
      <c r="C37" s="157">
        <v>0</v>
      </c>
      <c r="D37" s="157">
        <v>0</v>
      </c>
      <c r="E37" s="157">
        <v>0</v>
      </c>
      <c r="F37" s="157">
        <v>0</v>
      </c>
      <c r="G37" s="163">
        <v>0</v>
      </c>
      <c r="H37" s="157">
        <f>IFERROR((T1G!C37)/(t1a!H37)%,0)</f>
      </c>
      <c r="I37" s="157">
        <f>IFERROR((T1G!D37)/(t1a!I37)%,0)</f>
      </c>
      <c r="J37" s="157">
        <f>IFERROR((T1G!E37)/(t1a!J37)%,0)</f>
      </c>
      <c r="K37" s="157">
        <f t="shared" si="5"/>
      </c>
    </row>
    <row r="38">
      <c r="A38" s="150">
        <v>32</v>
      </c>
      <c r="B38" s="153" t="s">
        <v>44</v>
      </c>
      <c r="C38" s="157">
        <v>0</v>
      </c>
      <c r="D38" s="157">
        <v>0</v>
      </c>
      <c r="E38" s="157">
        <v>0</v>
      </c>
      <c r="F38" s="157">
        <v>0</v>
      </c>
      <c r="G38" s="163">
        <v>0</v>
      </c>
      <c r="H38" s="157">
        <f>IFERROR((T1G!C38)/(t1a!H38)%,0)</f>
      </c>
      <c r="I38" s="157">
        <f>IFERROR((T1G!D38)/(t1a!I38)%,0)</f>
      </c>
      <c r="J38" s="157">
        <f>IFERROR((T1G!E38)/(t1a!J38)%,0)</f>
      </c>
      <c r="K38" s="157">
        <f t="shared" si="5"/>
      </c>
    </row>
    <row r="39">
      <c r="A39" s="150">
        <v>33</v>
      </c>
      <c r="B39" s="153" t="s">
        <v>45</v>
      </c>
      <c r="C39" s="157">
        <v>10.21</v>
      </c>
      <c r="D39" s="157">
        <v>10.76</v>
      </c>
      <c r="E39" s="157">
        <v>0</v>
      </c>
      <c r="F39" s="157">
        <v>-10.21</v>
      </c>
      <c r="G39" s="163">
        <v>-100</v>
      </c>
      <c r="H39" s="157">
        <f>IFERROR((T1G!C39)/(t1a!H39)%,0)</f>
      </c>
      <c r="I39" s="157">
        <f>IFERROR((T1G!D39)/(t1a!I39)%,0)</f>
      </c>
      <c r="J39" s="157">
        <f>IFERROR((T1G!E39)/(t1a!J39)%,0)</f>
      </c>
      <c r="K39" s="157">
        <f t="shared" si="5"/>
      </c>
    </row>
    <row r="40">
      <c r="A40" s="150">
        <v>34</v>
      </c>
      <c r="B40" s="153" t="s">
        <v>46</v>
      </c>
      <c r="C40" s="157">
        <v>0</v>
      </c>
      <c r="D40" s="157">
        <v>0</v>
      </c>
      <c r="E40" s="157">
        <v>0</v>
      </c>
      <c r="F40" s="157">
        <v>0</v>
      </c>
      <c r="G40" s="163">
        <v>0</v>
      </c>
      <c r="H40" s="157">
        <f>IFERROR((T1G!C40)/(t1a!H40)%,0)</f>
      </c>
      <c r="I40" s="157">
        <f>IFERROR((T1G!D40)/(t1a!I40)%,0)</f>
      </c>
      <c r="J40" s="157">
        <f>IFERROR((T1G!E40)/(t1a!J40)%,0)</f>
      </c>
      <c r="K40" s="157">
        <f t="shared" si="5"/>
      </c>
    </row>
    <row r="41">
      <c r="A41" s="150">
        <v>35</v>
      </c>
      <c r="B41" s="153" t="s">
        <v>47</v>
      </c>
      <c r="C41" s="157">
        <v>0</v>
      </c>
      <c r="D41" s="157">
        <v>0</v>
      </c>
      <c r="E41" s="157">
        <v>0</v>
      </c>
      <c r="F41" s="157">
        <v>0</v>
      </c>
      <c r="G41" s="163">
        <v>0</v>
      </c>
      <c r="H41" s="157">
        <f>IFERROR((T1G!C41)/(t1a!H41)%,0)</f>
      </c>
      <c r="I41" s="157">
        <f>IFERROR((T1G!D41)/(t1a!I41)%,0)</f>
      </c>
      <c r="J41" s="157">
        <f>IFERROR((T1G!E41)/(t1a!J41)%,0)</f>
      </c>
      <c r="K41" s="157">
        <f t="shared" si="5"/>
      </c>
    </row>
    <row r="42">
      <c r="A42" s="150">
        <v>36</v>
      </c>
      <c r="B42" s="153" t="s">
        <v>48</v>
      </c>
      <c r="C42" s="157">
        <v>0</v>
      </c>
      <c r="D42" s="157">
        <v>0</v>
      </c>
      <c r="E42" s="157">
        <v>0</v>
      </c>
      <c r="F42" s="157">
        <v>0</v>
      </c>
      <c r="G42" s="163">
        <v>0</v>
      </c>
      <c r="H42" s="157">
        <f>IFERROR((T1G!C42)/(t1a!H42)%,0)</f>
      </c>
      <c r="I42" s="157">
        <f>IFERROR((T1G!D42)/(t1a!I42)%,0)</f>
      </c>
      <c r="J42" s="157">
        <f>IFERROR((T1G!E42)/(t1a!J42)%,0)</f>
      </c>
      <c r="K42" s="157">
        <f>+(J42-H42)</f>
      </c>
    </row>
    <row r="43">
      <c r="A43" s="150">
        <v>37</v>
      </c>
      <c r="B43" s="153" t="s">
        <v>49</v>
      </c>
      <c r="C43" s="157">
        <v>0</v>
      </c>
      <c r="D43" s="157">
        <v>0</v>
      </c>
      <c r="E43" s="157">
        <v>0</v>
      </c>
      <c r="F43" s="157">
        <v>0</v>
      </c>
      <c r="G43" s="163">
        <v>0</v>
      </c>
      <c r="H43" s="157">
        <f>IFERROR((T1G!C43)/(t1a!H43)%,0)</f>
      </c>
      <c r="I43" s="157">
        <f>IFERROR((T1G!D43)/(t1a!I43)%,0)</f>
      </c>
      <c r="J43" s="157">
        <f>IFERROR((T1G!E43)/(t1a!J43)%,0)</f>
      </c>
      <c r="K43" s="157">
        <f>+(J43-H43)</f>
      </c>
    </row>
    <row r="44">
      <c r="A44" s="150">
        <v>38</v>
      </c>
      <c r="B44" s="153" t="s">
        <v>50</v>
      </c>
      <c r="C44" s="157">
        <v>0</v>
      </c>
      <c r="D44" s="157">
        <v>0</v>
      </c>
      <c r="E44" s="157">
        <v>0</v>
      </c>
      <c r="F44" s="157">
        <v>0</v>
      </c>
      <c r="G44" s="163">
        <v>0</v>
      </c>
      <c r="H44" s="157">
        <f>IFERROR((T1G!C46)/(t1a!H46)%,0)</f>
      </c>
      <c r="I44" s="157">
        <f>IFERROR((T1G!D46)/(t1a!I46)%,0)</f>
      </c>
      <c r="J44" s="157">
        <f>IFERROR((T1G!E46)/(t1a!J46)%,0)</f>
      </c>
      <c r="K44" s="157">
        <f ref="K44:K45" t="shared" si="8">+(J44-H44)</f>
      </c>
    </row>
    <row r="45">
      <c r="A45" s="150">
        <v>39</v>
      </c>
      <c r="B45" s="153" t="s">
        <v>51</v>
      </c>
      <c r="C45" s="157">
        <v>0</v>
      </c>
      <c r="D45" s="157">
        <v>0</v>
      </c>
      <c r="E45" s="157">
        <v>0</v>
      </c>
      <c r="F45" s="157">
        <v>0</v>
      </c>
      <c r="G45" s="163">
        <v>0</v>
      </c>
      <c r="H45" s="157">
        <f>IFERROR((T1G!C47)/(t1a!H47)%,0)</f>
      </c>
      <c r="I45" s="157">
        <f>IFERROR((T1G!D47)/(t1a!I47)%,0)</f>
      </c>
      <c r="J45" s="157">
        <f>IFERROR((T1G!E47)/(t1a!J47)%,0)</f>
      </c>
      <c r="K45" s="157">
        <f t="shared" si="8"/>
      </c>
    </row>
    <row r="46">
      <c r="A46" s="150">
        <v>40</v>
      </c>
      <c r="B46" s="153" t="s">
        <v>52</v>
      </c>
      <c r="C46" s="157">
        <v>0</v>
      </c>
      <c r="D46" s="157">
        <v>0</v>
      </c>
      <c r="E46" s="157">
        <v>0</v>
      </c>
      <c r="F46" s="157">
        <v>0</v>
      </c>
      <c r="G46" s="163">
        <v>0</v>
      </c>
      <c r="H46" s="157">
        <f>IFERROR((T1G!C46)/(t1a!H46)%,0)</f>
      </c>
      <c r="I46" s="157">
        <f>IFERROR((T1G!D46)/(t1a!I46)%,0)</f>
      </c>
      <c r="J46" s="157">
        <f>IFERROR((T1G!E46)/(t1a!J46)%,0)</f>
      </c>
      <c r="K46" s="157">
        <f t="shared" si="5"/>
      </c>
    </row>
    <row r="47" ht="13.5" s="63" customFormat="1">
      <c r="A47" s="64"/>
      <c r="B47" s="64" t="s">
        <v>53</v>
      </c>
      <c r="C47" s="77">
        <f>SUM(C28:C46)</f>
      </c>
      <c r="D47" s="77">
        <f>SUM(D28:D46)</f>
      </c>
      <c r="E47" s="77">
        <f>SUM(E28:E46)</f>
      </c>
      <c r="F47" s="77">
        <f ref="F47:F57" t="shared" si="9">+(E47-C47)</f>
      </c>
      <c r="G47" s="78">
        <f ref="G47:G57" t="shared" si="10">IF(C47=0,"",(E47-C47)/C47*100)</f>
      </c>
      <c r="H47" s="77">
        <f>IFERROR((T1G!C47)/(t1a!H47)%,0)</f>
      </c>
      <c r="I47" s="77">
        <f>IFERROR((T1G!D47)/(t1a!I47)%,0)</f>
      </c>
      <c r="J47" s="77">
        <f>IFERROR((T1G!E47)/(t1a!J47)%,0)</f>
      </c>
      <c r="K47" s="77">
        <f t="shared" si="5"/>
      </c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>
      <c r="A48" s="153">
        <v>41</v>
      </c>
      <c r="B48" s="153" t="s">
        <v>54</v>
      </c>
      <c r="C48" s="157">
        <v>1.49</v>
      </c>
      <c r="D48" s="157">
        <v>1.49</v>
      </c>
      <c r="E48" s="157">
        <v>0</v>
      </c>
      <c r="F48" s="157">
        <v>-1.49</v>
      </c>
      <c r="G48" s="163">
        <v>-100</v>
      </c>
      <c r="H48" s="157">
        <f>IFERROR((T1G!C48)/(t1a!H48)%,0)</f>
      </c>
      <c r="I48" s="157">
        <f>IFERROR((T1G!D48)/(t1a!I48)%,0)</f>
      </c>
      <c r="J48" s="157">
        <f>IFERROR((T1G!E48)/(t1a!J48)%,0)</f>
      </c>
      <c r="K48" s="157">
        <f t="shared" si="5"/>
      </c>
    </row>
    <row r="49">
      <c r="A49" s="153">
        <v>42</v>
      </c>
      <c r="B49" s="153" t="s">
        <v>55</v>
      </c>
      <c r="C49" s="157">
        <v>0</v>
      </c>
      <c r="D49" s="157">
        <v>0</v>
      </c>
      <c r="E49" s="157">
        <v>0</v>
      </c>
      <c r="F49" s="157">
        <v>0</v>
      </c>
      <c r="G49" s="163">
        <v>0</v>
      </c>
      <c r="H49" s="157">
        <f>IFERROR((T1G!C49)/(t1a!H49)%,0)</f>
      </c>
      <c r="I49" s="157">
        <f>IFERROR((T1G!D49)/(t1a!I49)%,0)</f>
      </c>
      <c r="J49" s="157">
        <f>IFERROR((T1G!E49)/(t1a!J49)%,0)</f>
      </c>
      <c r="K49" s="157">
        <f t="shared" si="5"/>
      </c>
    </row>
    <row r="50">
      <c r="A50" s="153">
        <v>43</v>
      </c>
      <c r="B50" s="153" t="s">
        <v>56</v>
      </c>
      <c r="C50" s="157">
        <v>0</v>
      </c>
      <c r="D50" s="157">
        <v>0</v>
      </c>
      <c r="E50" s="157">
        <v>0</v>
      </c>
      <c r="F50" s="157">
        <v>0</v>
      </c>
      <c r="G50" s="163">
        <v>0</v>
      </c>
      <c r="H50" s="157">
        <f>IFERROR((T1G!C50)/(t1a!H50)%,0)</f>
      </c>
      <c r="I50" s="157">
        <f>IFERROR((T1G!D50)/(t1a!I50)%,0)</f>
      </c>
      <c r="J50" s="157">
        <f>IFERROR((T1G!E50)/(t1a!J50)%,0)</f>
      </c>
      <c r="K50" s="157">
        <f t="shared" si="5"/>
      </c>
    </row>
    <row r="51">
      <c r="A51" s="153">
        <v>44</v>
      </c>
      <c r="B51" s="153" t="s">
        <v>57</v>
      </c>
      <c r="C51" s="157">
        <v>0</v>
      </c>
      <c r="D51" s="157">
        <v>0</v>
      </c>
      <c r="E51" s="157">
        <v>0</v>
      </c>
      <c r="F51" s="157">
        <v>0</v>
      </c>
      <c r="G51" s="163">
        <v>0</v>
      </c>
      <c r="H51" s="157">
        <f>IFERROR((T1G!C51)/(t1a!H51)%,0)</f>
      </c>
      <c r="I51" s="157">
        <f>IFERROR((T1G!D51)/(t1a!I51)%,0)</f>
      </c>
      <c r="J51" s="157">
        <f>IFERROR((T1G!E51)/(t1a!J51)%,0)</f>
      </c>
      <c r="K51" s="157">
        <f t="shared" si="5"/>
      </c>
    </row>
    <row r="52">
      <c r="A52" s="153">
        <v>45</v>
      </c>
      <c r="B52" s="153" t="s">
        <v>58</v>
      </c>
      <c r="C52" s="157">
        <v>0</v>
      </c>
      <c r="D52" s="157">
        <v>0</v>
      </c>
      <c r="E52" s="157">
        <v>0</v>
      </c>
      <c r="F52" s="157">
        <v>0</v>
      </c>
      <c r="G52" s="163">
        <v>0</v>
      </c>
      <c r="H52" s="157">
        <f>IFERROR((T1G!C52)/(t1a!H52)%,0)</f>
      </c>
      <c r="I52" s="157">
        <f>IFERROR((T1G!D52)/(t1a!I52)%,0)</f>
      </c>
      <c r="J52" s="157">
        <f>IFERROR((T1G!E52)/(t1a!J52)%,0)</f>
      </c>
      <c r="K52" s="157">
        <f t="shared" si="5"/>
      </c>
    </row>
    <row r="53">
      <c r="A53" s="153">
        <v>46</v>
      </c>
      <c r="B53" s="153" t="s">
        <v>59</v>
      </c>
      <c r="C53" s="157">
        <v>0</v>
      </c>
      <c r="D53" s="157">
        <v>0</v>
      </c>
      <c r="E53" s="157">
        <v>0</v>
      </c>
      <c r="F53" s="157">
        <v>0</v>
      </c>
      <c r="G53" s="163">
        <v>0</v>
      </c>
      <c r="H53" s="157">
        <f>IFERROR((T1G!C53)/(t1a!H53)%,0)</f>
      </c>
      <c r="I53" s="157">
        <f>IFERROR((T1G!D53)/(t1a!I53)%,0)</f>
      </c>
      <c r="J53" s="157">
        <f>IFERROR((T1G!E53)/(t1a!J53)%,0)</f>
      </c>
      <c r="K53" s="157">
        <f t="shared" si="5"/>
      </c>
    </row>
    <row r="54">
      <c r="A54" s="153">
        <v>47</v>
      </c>
      <c r="B54" s="153" t="s">
        <v>60</v>
      </c>
      <c r="C54" s="157">
        <v>0</v>
      </c>
      <c r="D54" s="157">
        <v>0</v>
      </c>
      <c r="E54" s="157">
        <v>0</v>
      </c>
      <c r="F54" s="157">
        <v>0</v>
      </c>
      <c r="G54" s="163">
        <v>0</v>
      </c>
      <c r="H54" s="157">
        <f>IFERROR((T1G!C54)/(t1a!H54)%,0)</f>
      </c>
      <c r="I54" s="157">
        <f>IFERROR((T1G!D54)/(t1a!I54)%,0)</f>
      </c>
      <c r="J54" s="157">
        <f>IFERROR((T1G!E54)/(t1a!J54)%,0)</f>
      </c>
      <c r="K54" s="157">
        <f t="shared" si="5"/>
      </c>
    </row>
    <row r="55" ht="13.5" s="63" customFormat="1">
      <c r="A55" s="64"/>
      <c r="B55" s="63" t="s">
        <v>61</v>
      </c>
      <c r="C55" s="77">
        <f>SUM(C48:C54)</f>
      </c>
      <c r="D55" s="77">
        <f>SUM(D48:D54)</f>
      </c>
      <c r="E55" s="77">
        <f>SUM(E48:E54)</f>
      </c>
      <c r="F55" s="77">
        <f t="shared" si="9"/>
      </c>
      <c r="G55" s="78">
        <f t="shared" si="10"/>
      </c>
      <c r="H55" s="77">
        <f>IFERROR((T1G!C55)/(t1a!H55)%,0)</f>
      </c>
      <c r="I55" s="77">
        <f>IFERROR((T1G!D55)/(t1a!I55)%,0)</f>
      </c>
      <c r="J55" s="77">
        <f>IFERROR((T1G!E55)/(t1a!J55)%,0)</f>
      </c>
      <c r="K55" s="77">
        <f t="shared" si="5"/>
      </c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</row>
    <row r="56">
      <c r="A56" s="153">
        <v>48</v>
      </c>
      <c r="B56" s="153" t="s">
        <v>62</v>
      </c>
      <c r="C56" s="157">
        <v>175.72</v>
      </c>
      <c r="D56" s="157">
        <v>174.87</v>
      </c>
      <c r="E56" s="157">
        <v>0</v>
      </c>
      <c r="F56" s="157">
        <v>-175.72</v>
      </c>
      <c r="G56" s="163">
        <v>-100</v>
      </c>
      <c r="H56" s="157">
        <f>IFERROR((T1G!C56)/(t1a!H56)%,0)</f>
      </c>
      <c r="I56" s="157">
        <f>IFERROR((T1G!D56)/(t1a!I56)%,0)</f>
      </c>
      <c r="J56" s="157">
        <f>IFERROR((T1G!E56)/(t1a!J56)%,0)</f>
      </c>
      <c r="K56" s="157">
        <f t="shared" si="5"/>
      </c>
    </row>
    <row r="57" ht="13.5" s="63" customFormat="1">
      <c r="A57" s="57"/>
      <c r="B57" s="64" t="s">
        <v>63</v>
      </c>
      <c r="C57" s="77">
        <f>SUM(C56:C56)</f>
      </c>
      <c r="D57" s="77">
        <f>SUM(D56:D56)</f>
      </c>
      <c r="E57" s="77">
        <f>SUM(E56:E56)</f>
      </c>
      <c r="F57" s="77">
        <f t="shared" si="9"/>
      </c>
      <c r="G57" s="78">
        <f t="shared" si="10"/>
      </c>
      <c r="H57" s="77">
        <f>IFERROR((T1G!C57)/(t1a!H57)%,0)</f>
      </c>
      <c r="I57" s="77">
        <f>IFERROR((T1G!D57)/(t1a!I57)%,0)</f>
      </c>
      <c r="J57" s="77">
        <f>IFERROR((T1G!E57)/(t1a!J57)%,0)</f>
      </c>
      <c r="K57" s="77">
        <f t="shared" si="5"/>
      </c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</row>
    <row r="58" ht="13.5" s="63" customFormat="1">
      <c r="A58" s="150">
        <v>49</v>
      </c>
      <c r="B58" s="150" t="s">
        <v>64</v>
      </c>
      <c r="C58" s="157">
        <v>0</v>
      </c>
      <c r="D58" s="157">
        <v>0</v>
      </c>
      <c r="E58" s="157">
        <v>0</v>
      </c>
      <c r="F58" s="157">
        <v>0</v>
      </c>
      <c r="G58" s="163">
        <v>0</v>
      </c>
      <c r="H58" s="157">
        <f>IFERROR((T1G!C58)/(t1a!H58)%,0)</f>
      </c>
      <c r="I58" s="157">
        <f>IFERROR((T1G!D58)/(t1a!I58)%,0)</f>
      </c>
      <c r="J58" s="157">
        <f>IFERROR((T1G!E58)/(t1a!J58)%,0)</f>
      </c>
      <c r="K58" s="157">
        <f ref="K58:K59" t="shared" si="11">+(J58-H58)</f>
      </c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1"/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1"/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1"/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1"/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1"/>
      <c r="HI58" s="61"/>
      <c r="HJ58" s="61"/>
      <c r="HK58" s="61"/>
      <c r="HL58" s="61"/>
      <c r="HM58" s="61"/>
      <c r="HN58" s="61"/>
      <c r="HO58" s="61"/>
    </row>
    <row r="59" ht="13.5" s="63" customFormat="1">
      <c r="A59" s="150">
        <v>50</v>
      </c>
      <c r="B59" s="150" t="s">
        <v>65</v>
      </c>
      <c r="C59" s="157">
        <v>0</v>
      </c>
      <c r="D59" s="157">
        <v>0</v>
      </c>
      <c r="E59" s="157">
        <v>0</v>
      </c>
      <c r="F59" s="157">
        <v>0</v>
      </c>
      <c r="G59" s="163">
        <v>0</v>
      </c>
      <c r="H59" s="157">
        <f>IFERROR((T1G!C59)/(t1a!H59)%,0)</f>
      </c>
      <c r="I59" s="157">
        <f>IFERROR((T1G!D59)/(t1a!I59)%,0)</f>
      </c>
      <c r="J59" s="157">
        <f>IFERROR((T1G!E59)/(t1a!J59)%,0)</f>
      </c>
      <c r="K59" s="157">
        <f t="shared" si="11"/>
      </c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1"/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1"/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1"/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1"/>
      <c r="GI59" s="61"/>
      <c r="GJ59" s="61"/>
      <c r="GK59" s="61"/>
      <c r="GL59" s="61"/>
      <c r="GM59" s="61"/>
      <c r="GN59" s="61"/>
      <c r="GO59" s="61"/>
      <c r="GP59" s="61"/>
      <c r="GQ59" s="61"/>
      <c r="GR59" s="61"/>
      <c r="GS59" s="61"/>
      <c r="GT59" s="61"/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1"/>
      <c r="HI59" s="61"/>
      <c r="HJ59" s="61"/>
      <c r="HK59" s="61"/>
      <c r="HL59" s="61"/>
      <c r="HM59" s="61"/>
      <c r="HN59" s="61"/>
      <c r="HO59" s="61"/>
    </row>
    <row r="60" ht="13.5" s="63" customFormat="1">
      <c r="A60" s="150">
        <v>51</v>
      </c>
      <c r="B60" s="150" t="s">
        <v>66</v>
      </c>
      <c r="C60" s="157">
        <v>0</v>
      </c>
      <c r="D60" s="157">
        <v>0</v>
      </c>
      <c r="E60" s="157">
        <v>0</v>
      </c>
      <c r="F60" s="157">
        <v>0</v>
      </c>
      <c r="G60" s="163">
        <v>0</v>
      </c>
      <c r="H60" s="157">
        <f>IFERROR((T1G!C60)/(t1a!H60)%,0)</f>
      </c>
      <c r="I60" s="157">
        <f>IFERROR((T1G!D60)/(t1a!I60)%,0)</f>
      </c>
      <c r="J60" s="157">
        <f>IFERROR((T1G!E60)/(t1a!J60)%,0)</f>
      </c>
      <c r="K60" s="157">
        <f ref="K60:K67" t="shared" si="12">+(J60-H60)</f>
      </c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1"/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1"/>
      <c r="HI60" s="61"/>
      <c r="HJ60" s="61"/>
      <c r="HK60" s="61"/>
      <c r="HL60" s="61"/>
      <c r="HM60" s="61"/>
      <c r="HN60" s="61"/>
      <c r="HO60" s="61"/>
    </row>
    <row r="61" ht="13.5" s="63" customFormat="1">
      <c r="A61" s="150">
        <v>52</v>
      </c>
      <c r="B61" s="150" t="s">
        <v>67</v>
      </c>
      <c r="C61" s="157">
        <v>0</v>
      </c>
      <c r="D61" s="157">
        <v>0</v>
      </c>
      <c r="E61" s="157">
        <v>0</v>
      </c>
      <c r="F61" s="157">
        <v>0</v>
      </c>
      <c r="G61" s="163">
        <v>0</v>
      </c>
      <c r="H61" s="157">
        <f>IFERROR((T1G!C61)/(t1a!H61)%,0)</f>
      </c>
      <c r="I61" s="157">
        <f>IFERROR((T1G!D61)/(t1a!I61)%,0)</f>
      </c>
      <c r="J61" s="157">
        <f>IFERROR((T1G!E61)/(t1a!J61)%,0)</f>
      </c>
      <c r="K61" s="157">
        <f t="shared" si="12"/>
      </c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1"/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1"/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1"/>
      <c r="GI61" s="61"/>
      <c r="GJ61" s="61"/>
      <c r="GK61" s="61"/>
      <c r="GL61" s="61"/>
      <c r="GM61" s="61"/>
      <c r="GN61" s="61"/>
      <c r="GO61" s="61"/>
      <c r="GP61" s="61"/>
      <c r="GQ61" s="61"/>
      <c r="GR61" s="61"/>
      <c r="GS61" s="61"/>
      <c r="GT61" s="61"/>
      <c r="GU61" s="61"/>
      <c r="GV61" s="61"/>
      <c r="GW61" s="61"/>
      <c r="GX61" s="61"/>
      <c r="GY61" s="61"/>
      <c r="GZ61" s="61"/>
      <c r="HA61" s="61"/>
      <c r="HB61" s="61"/>
      <c r="HC61" s="61"/>
      <c r="HD61" s="61"/>
      <c r="HE61" s="61"/>
      <c r="HF61" s="61"/>
      <c r="HG61" s="61"/>
      <c r="HH61" s="61"/>
      <c r="HI61" s="61"/>
      <c r="HJ61" s="61"/>
      <c r="HK61" s="61"/>
      <c r="HL61" s="61"/>
      <c r="HM61" s="61"/>
      <c r="HN61" s="61"/>
      <c r="HO61" s="61"/>
    </row>
    <row r="62" ht="13.5" s="63" customFormat="1">
      <c r="A62" s="150">
        <v>53</v>
      </c>
      <c r="B62" s="150" t="s">
        <v>68</v>
      </c>
      <c r="C62" s="157">
        <v>0</v>
      </c>
      <c r="D62" s="157">
        <v>0</v>
      </c>
      <c r="E62" s="157">
        <v>0</v>
      </c>
      <c r="F62" s="157">
        <v>0</v>
      </c>
      <c r="G62" s="163">
        <v>0</v>
      </c>
      <c r="H62" s="157">
        <f>IFERROR((T1G!C62)/(t1a!H62)%,0)</f>
      </c>
      <c r="I62" s="157">
        <f>IFERROR((T1G!D62)/(t1a!I62)%,0)</f>
      </c>
      <c r="J62" s="157">
        <f>IFERROR((T1G!E62)/(t1a!J62)%,0)</f>
      </c>
      <c r="K62" s="157">
        <f t="shared" si="12"/>
      </c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1"/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1"/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1"/>
      <c r="GI62" s="61"/>
      <c r="GJ62" s="61"/>
      <c r="GK62" s="61"/>
      <c r="GL62" s="61"/>
      <c r="GM62" s="61"/>
      <c r="GN62" s="61"/>
      <c r="GO62" s="61"/>
      <c r="GP62" s="61"/>
      <c r="GQ62" s="61"/>
      <c r="GR62" s="61"/>
      <c r="GS62" s="61"/>
      <c r="GT62" s="61"/>
      <c r="GU62" s="61"/>
      <c r="GV62" s="61"/>
      <c r="GW62" s="61"/>
      <c r="GX62" s="61"/>
      <c r="GY62" s="61"/>
      <c r="GZ62" s="61"/>
      <c r="HA62" s="61"/>
      <c r="HB62" s="61"/>
      <c r="HC62" s="61"/>
      <c r="HD62" s="61"/>
      <c r="HE62" s="61"/>
      <c r="HF62" s="61"/>
      <c r="HG62" s="61"/>
      <c r="HH62" s="61"/>
      <c r="HI62" s="61"/>
      <c r="HJ62" s="61"/>
      <c r="HK62" s="61"/>
      <c r="HL62" s="61"/>
      <c r="HM62" s="61"/>
      <c r="HN62" s="61"/>
      <c r="HO62" s="61"/>
    </row>
    <row r="63" ht="13.5" s="63" customFormat="1">
      <c r="A63" s="150">
        <v>54</v>
      </c>
      <c r="B63" s="150" t="s">
        <v>69</v>
      </c>
      <c r="C63" s="157">
        <v>0</v>
      </c>
      <c r="D63" s="157">
        <v>0</v>
      </c>
      <c r="E63" s="157">
        <v>0</v>
      </c>
      <c r="F63" s="157">
        <v>0</v>
      </c>
      <c r="G63" s="163">
        <v>0</v>
      </c>
      <c r="H63" s="157">
        <f>IFERROR((T1G!C63)/(t1a!H63)%,0)</f>
      </c>
      <c r="I63" s="157">
        <f>IFERROR((T1G!D63)/(t1a!I63)%,0)</f>
      </c>
      <c r="J63" s="157">
        <f>IFERROR((T1G!E63)/(t1a!J63)%,0)</f>
      </c>
      <c r="K63" s="157">
        <f t="shared" si="12"/>
      </c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1"/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1"/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1"/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1"/>
      <c r="HI63" s="61"/>
      <c r="HJ63" s="61"/>
      <c r="HK63" s="61"/>
      <c r="HL63" s="61"/>
      <c r="HM63" s="61"/>
      <c r="HN63" s="61"/>
      <c r="HO63" s="61"/>
    </row>
    <row r="64" ht="13.5" s="63" customFormat="1">
      <c r="A64" s="150">
        <v>55</v>
      </c>
      <c r="B64" s="150" t="s">
        <v>70</v>
      </c>
      <c r="C64" s="157">
        <v>0</v>
      </c>
      <c r="D64" s="157">
        <v>0</v>
      </c>
      <c r="E64" s="157">
        <v>0</v>
      </c>
      <c r="F64" s="157">
        <v>0</v>
      </c>
      <c r="G64" s="163">
        <v>0</v>
      </c>
      <c r="H64" s="157">
        <f>IFERROR((T1G!C64)/(t1a!H64)%,0)</f>
      </c>
      <c r="I64" s="157">
        <f>IFERROR((T1G!D64)/(t1a!I64)%,0)</f>
      </c>
      <c r="J64" s="157">
        <f>IFERROR((T1G!E64)/(t1a!J64)%,0)</f>
      </c>
      <c r="K64" s="157">
        <f t="shared" si="12"/>
      </c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1"/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1"/>
      <c r="FK64" s="61"/>
      <c r="FL64" s="61"/>
      <c r="FM64" s="61"/>
      <c r="FN64" s="61"/>
      <c r="FO64" s="61"/>
      <c r="FP64" s="61"/>
      <c r="FQ64" s="61"/>
      <c r="FR64" s="61"/>
      <c r="FS64" s="61"/>
      <c r="FT64" s="61"/>
      <c r="FU64" s="61"/>
      <c r="FV64" s="61"/>
      <c r="FW64" s="61"/>
      <c r="FX64" s="61"/>
      <c r="FY64" s="61"/>
      <c r="FZ64" s="61"/>
      <c r="GA64" s="61"/>
      <c r="GB64" s="61"/>
      <c r="GC64" s="61"/>
      <c r="GD64" s="61"/>
      <c r="GE64" s="61"/>
      <c r="GF64" s="61"/>
      <c r="GG64" s="61"/>
      <c r="GH64" s="61"/>
      <c r="GI64" s="61"/>
      <c r="GJ64" s="61"/>
      <c r="GK64" s="61"/>
      <c r="GL64" s="61"/>
      <c r="GM64" s="61"/>
      <c r="GN64" s="61"/>
      <c r="GO64" s="61"/>
      <c r="GP64" s="61"/>
      <c r="GQ64" s="61"/>
      <c r="GR64" s="61"/>
      <c r="GS64" s="61"/>
      <c r="GT64" s="61"/>
      <c r="GU64" s="61"/>
      <c r="GV64" s="61"/>
      <c r="GW64" s="61"/>
      <c r="GX64" s="61"/>
      <c r="GY64" s="61"/>
      <c r="GZ64" s="61"/>
      <c r="HA64" s="61"/>
      <c r="HB64" s="61"/>
      <c r="HC64" s="61"/>
      <c r="HD64" s="61"/>
      <c r="HE64" s="61"/>
      <c r="HF64" s="61"/>
      <c r="HG64" s="61"/>
      <c r="HH64" s="61"/>
      <c r="HI64" s="61"/>
      <c r="HJ64" s="61"/>
      <c r="HK64" s="61"/>
      <c r="HL64" s="61"/>
      <c r="HM64" s="61"/>
      <c r="HN64" s="61"/>
      <c r="HO64" s="61"/>
    </row>
    <row r="65" ht="13.5" s="63" customFormat="1">
      <c r="A65" s="150">
        <v>56</v>
      </c>
      <c r="B65" s="150" t="s">
        <v>71</v>
      </c>
      <c r="C65" s="157">
        <v>0</v>
      </c>
      <c r="D65" s="157">
        <v>0</v>
      </c>
      <c r="E65" s="157">
        <v>0</v>
      </c>
      <c r="F65" s="157">
        <v>0</v>
      </c>
      <c r="G65" s="163">
        <v>0</v>
      </c>
      <c r="H65" s="157">
        <f>IFERROR((T1G!C65)/(t1a!H65)%,0)</f>
      </c>
      <c r="I65" s="157">
        <f>IFERROR((T1G!D65)/(t1a!I65)%,0)</f>
      </c>
      <c r="J65" s="157">
        <f>IFERROR((T1G!E65)/(t1a!J65)%,0)</f>
      </c>
      <c r="K65" s="157">
        <f t="shared" si="12"/>
      </c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1"/>
      <c r="FK65" s="61"/>
      <c r="FL65" s="61"/>
      <c r="FM65" s="61"/>
      <c r="FN65" s="61"/>
      <c r="FO65" s="61"/>
      <c r="FP65" s="61"/>
      <c r="FQ65" s="61"/>
      <c r="FR65" s="61"/>
      <c r="FS65" s="61"/>
      <c r="FT65" s="61"/>
      <c r="FU65" s="61"/>
      <c r="FV65" s="61"/>
      <c r="FW65" s="61"/>
      <c r="FX65" s="61"/>
      <c r="FY65" s="61"/>
      <c r="FZ65" s="61"/>
      <c r="GA65" s="61"/>
      <c r="GB65" s="61"/>
      <c r="GC65" s="61"/>
      <c r="GD65" s="61"/>
      <c r="GE65" s="61"/>
      <c r="GF65" s="61"/>
      <c r="GG65" s="61"/>
      <c r="GH65" s="61"/>
      <c r="GI65" s="61"/>
      <c r="GJ65" s="61"/>
      <c r="GK65" s="61"/>
      <c r="GL65" s="61"/>
      <c r="GM65" s="61"/>
      <c r="GN65" s="61"/>
      <c r="GO65" s="61"/>
      <c r="GP65" s="61"/>
      <c r="GQ65" s="61"/>
      <c r="GR65" s="61"/>
      <c r="GS65" s="61"/>
      <c r="GT65" s="61"/>
      <c r="GU65" s="61"/>
      <c r="GV65" s="61"/>
      <c r="GW65" s="61"/>
      <c r="GX65" s="61"/>
      <c r="GY65" s="61"/>
      <c r="GZ65" s="61"/>
      <c r="HA65" s="61"/>
      <c r="HB65" s="61"/>
      <c r="HC65" s="61"/>
      <c r="HD65" s="61"/>
      <c r="HE65" s="61"/>
      <c r="HF65" s="61"/>
      <c r="HG65" s="61"/>
      <c r="HH65" s="61"/>
      <c r="HI65" s="61"/>
      <c r="HJ65" s="61"/>
      <c r="HK65" s="61"/>
      <c r="HL65" s="61"/>
      <c r="HM65" s="61"/>
      <c r="HN65" s="61"/>
      <c r="HO65" s="61"/>
    </row>
    <row r="66" ht="13.5" s="63" customFormat="1">
      <c r="A66" s="187"/>
      <c r="B66" s="187" t="s">
        <v>72</v>
      </c>
      <c r="C66" s="77">
        <f>SUM(C58:C65)</f>
      </c>
      <c r="D66" s="77">
        <f>SUM(D58:D65)</f>
      </c>
      <c r="E66" s="77">
        <f>SUM(E58:E65)</f>
      </c>
      <c r="F66" s="77">
        <f ref="F66:F67" t="shared" si="13">+(E66-C66)</f>
      </c>
      <c r="G66" s="78"/>
      <c r="H66" s="77">
        <f>IFERROR((T1G!C66)/(t1a!H66)%,0)</f>
      </c>
      <c r="I66" s="77">
        <f>IFERROR((T1G!D66)/(t1a!I66)%,0)</f>
      </c>
      <c r="J66" s="77">
        <f>IFERROR((T1G!E66)/(t1a!J66)%,0)</f>
      </c>
      <c r="K66" s="77">
        <f t="shared" si="12"/>
      </c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/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1"/>
      <c r="CX66" s="61"/>
      <c r="CY66" s="61"/>
      <c r="CZ66" s="61"/>
      <c r="DA66" s="61"/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/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/>
      <c r="EM66" s="61"/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  <c r="EY66" s="61"/>
      <c r="EZ66" s="61"/>
      <c r="FA66" s="61"/>
      <c r="FB66" s="61"/>
      <c r="FC66" s="61"/>
      <c r="FD66" s="61"/>
      <c r="FE66" s="61"/>
      <c r="FF66" s="61"/>
      <c r="FG66" s="61"/>
      <c r="FH66" s="61"/>
      <c r="FI66" s="61"/>
      <c r="FJ66" s="61"/>
      <c r="FK66" s="61"/>
      <c r="FL66" s="61"/>
      <c r="FM66" s="61"/>
      <c r="FN66" s="61"/>
      <c r="FO66" s="61"/>
      <c r="FP66" s="61"/>
      <c r="FQ66" s="61"/>
      <c r="FR66" s="61"/>
      <c r="FS66" s="61"/>
      <c r="FT66" s="61"/>
      <c r="FU66" s="61"/>
      <c r="FV66" s="61"/>
      <c r="FW66" s="61"/>
      <c r="FX66" s="61"/>
      <c r="FY66" s="61"/>
      <c r="FZ66" s="61"/>
      <c r="GA66" s="61"/>
      <c r="GB66" s="61"/>
      <c r="GC66" s="61"/>
      <c r="GD66" s="61"/>
      <c r="GE66" s="61"/>
      <c r="GF66" s="61"/>
      <c r="GG66" s="61"/>
      <c r="GH66" s="61"/>
      <c r="GI66" s="61"/>
      <c r="GJ66" s="61"/>
      <c r="GK66" s="61"/>
      <c r="GL66" s="61"/>
      <c r="GM66" s="61"/>
      <c r="GN66" s="61"/>
      <c r="GO66" s="61"/>
      <c r="GP66" s="61"/>
      <c r="GQ66" s="61"/>
      <c r="GR66" s="61"/>
      <c r="GS66" s="61"/>
      <c r="GT66" s="61"/>
      <c r="GU66" s="61"/>
      <c r="GV66" s="61"/>
      <c r="GW66" s="61"/>
      <c r="GX66" s="61"/>
      <c r="GY66" s="61"/>
      <c r="GZ66" s="61"/>
      <c r="HA66" s="61"/>
      <c r="HB66" s="61"/>
      <c r="HC66" s="61"/>
      <c r="HD66" s="61"/>
      <c r="HE66" s="61"/>
      <c r="HF66" s="61"/>
      <c r="HG66" s="61"/>
      <c r="HH66" s="61"/>
      <c r="HI66" s="61"/>
      <c r="HJ66" s="61"/>
      <c r="HK66" s="61"/>
      <c r="HL66" s="61"/>
      <c r="HM66" s="61"/>
      <c r="HN66" s="61"/>
      <c r="HO66" s="61"/>
    </row>
    <row r="67" ht="13.5" s="63" customFormat="1">
      <c r="A67" s="187"/>
      <c r="B67" s="64" t="s">
        <v>73</v>
      </c>
      <c r="C67" s="77">
        <f>SUM(C57,C55,C47,C27,C66)</f>
      </c>
      <c r="D67" s="77">
        <f>SUM(D57,D55,D47,D27,D66)</f>
      </c>
      <c r="E67" s="77">
        <f>SUM(E57,E55,E47,E27,E66)</f>
      </c>
      <c r="F67" s="77">
        <f t="shared" si="13"/>
      </c>
      <c r="G67" s="78"/>
      <c r="H67" s="77">
        <f>IFERROR((T1G!C67)/(t1a!H67)%,0)</f>
      </c>
      <c r="I67" s="77">
        <f>IFERROR((T1G!D67)/(t1a!I67)%,0)</f>
      </c>
      <c r="J67" s="77">
        <f>IFERROR((T1G!E67)/(t1a!J67)%,0)</f>
      </c>
      <c r="K67" s="77">
        <f t="shared" si="12"/>
      </c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61"/>
      <c r="FH67" s="61"/>
      <c r="FI67" s="61"/>
      <c r="FJ67" s="61"/>
      <c r="FK67" s="61"/>
      <c r="FL67" s="61"/>
      <c r="FM67" s="61"/>
      <c r="FN67" s="61"/>
      <c r="FO67" s="61"/>
      <c r="FP67" s="61"/>
      <c r="FQ67" s="61"/>
      <c r="FR67" s="61"/>
      <c r="FS67" s="61"/>
      <c r="FT67" s="61"/>
      <c r="FU67" s="61"/>
      <c r="FV67" s="61"/>
      <c r="FW67" s="61"/>
      <c r="FX67" s="61"/>
      <c r="FY67" s="61"/>
      <c r="FZ67" s="61"/>
      <c r="GA67" s="61"/>
      <c r="GB67" s="61"/>
      <c r="GC67" s="61"/>
      <c r="GD67" s="61"/>
      <c r="GE67" s="61"/>
      <c r="GF67" s="61"/>
      <c r="GG67" s="61"/>
      <c r="GH67" s="61"/>
      <c r="GI67" s="61"/>
      <c r="GJ67" s="61"/>
      <c r="GK67" s="61"/>
      <c r="GL67" s="61"/>
      <c r="GM67" s="61"/>
      <c r="GN67" s="61"/>
      <c r="GO67" s="61"/>
      <c r="GP67" s="61"/>
      <c r="GQ67" s="61"/>
      <c r="GR67" s="61"/>
      <c r="GS67" s="61"/>
      <c r="GT67" s="61"/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61"/>
      <c r="HG67" s="61"/>
      <c r="HH67" s="61"/>
      <c r="HI67" s="61"/>
      <c r="HJ67" s="61"/>
      <c r="HK67" s="61"/>
      <c r="HL67" s="61"/>
      <c r="HM67" s="61"/>
      <c r="HN67" s="61"/>
      <c r="HO67" s="61"/>
    </row>
    <row r="68">
      <c r="A68" s="47"/>
      <c r="B68" s="66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>
      <c r="A106" s="47"/>
      <c r="B106" s="47"/>
      <c r="C106" s="47"/>
      <c r="D106" s="47"/>
      <c r="E106" s="51"/>
      <c r="F106" s="47"/>
      <c r="G106" s="68"/>
      <c r="H106" s="47"/>
      <c r="I106" s="51"/>
      <c r="J106" s="47"/>
      <c r="K106" s="68"/>
    </row>
    <row r="107">
      <c r="A107" s="47"/>
      <c r="B107" s="47"/>
      <c r="C107" s="47"/>
      <c r="D107" s="47"/>
      <c r="E107" s="51"/>
      <c r="F107" s="47"/>
      <c r="G107" s="68"/>
      <c r="H107" s="47"/>
      <c r="I107" s="51"/>
      <c r="J107" s="47"/>
      <c r="K107" s="68"/>
    </row>
    <row r="108">
      <c r="A108" s="47"/>
      <c r="B108" s="47"/>
      <c r="C108" s="47"/>
      <c r="D108" s="47"/>
      <c r="E108" s="51"/>
      <c r="F108" s="47"/>
      <c r="G108" s="68"/>
      <c r="H108" s="47"/>
      <c r="I108" s="51"/>
      <c r="J108" s="47"/>
      <c r="K108" s="68"/>
    </row>
    <row r="109">
      <c r="A109" s="47"/>
      <c r="B109" s="47"/>
      <c r="C109" s="47"/>
      <c r="D109" s="47"/>
      <c r="E109" s="51"/>
      <c r="F109" s="47"/>
      <c r="G109" s="68"/>
      <c r="H109" s="47"/>
      <c r="I109" s="51"/>
      <c r="J109" s="47"/>
      <c r="K109" s="68"/>
    </row>
    <row r="110">
      <c r="A110" s="47"/>
      <c r="B110" s="47"/>
      <c r="C110" s="47"/>
      <c r="D110" s="47"/>
      <c r="E110" s="51"/>
      <c r="F110" s="47"/>
      <c r="G110" s="68"/>
      <c r="H110" s="47"/>
      <c r="I110" s="51"/>
      <c r="J110" s="47"/>
      <c r="K110" s="68"/>
    </row>
    <row r="111">
      <c r="A111" s="47"/>
      <c r="B111" s="47"/>
      <c r="C111" s="47"/>
      <c r="D111" s="47"/>
      <c r="E111" s="51"/>
      <c r="F111" s="47"/>
      <c r="G111" s="68"/>
      <c r="H111" s="47"/>
      <c r="I111" s="51"/>
      <c r="J111" s="47"/>
      <c r="K111" s="68"/>
    </row>
    <row r="112">
      <c r="A112" s="47"/>
      <c r="B112" s="47"/>
      <c r="C112" s="47"/>
      <c r="D112" s="47"/>
      <c r="E112" s="51"/>
      <c r="F112" s="47"/>
      <c r="G112" s="68"/>
      <c r="H112" s="47"/>
      <c r="I112" s="51"/>
      <c r="J112" s="47"/>
      <c r="K112" s="68"/>
    </row>
    <row r="113">
      <c r="A113" s="47"/>
      <c r="B113" s="47"/>
      <c r="C113" s="47"/>
      <c r="D113" s="47"/>
      <c r="E113" s="51"/>
      <c r="F113" s="47"/>
      <c r="G113" s="68"/>
      <c r="H113" s="47"/>
      <c r="I113" s="51"/>
      <c r="J113" s="47"/>
      <c r="K113" s="68"/>
    </row>
    <row r="114">
      <c r="A114" s="47"/>
      <c r="B114" s="47"/>
      <c r="C114" s="47"/>
      <c r="D114" s="47"/>
      <c r="E114" s="51"/>
      <c r="F114" s="47"/>
      <c r="G114" s="68"/>
      <c r="H114" s="47"/>
      <c r="I114" s="51"/>
      <c r="J114" s="47"/>
      <c r="K114" s="68"/>
    </row>
    <row r="115">
      <c r="A115" s="47"/>
      <c r="B115" s="47"/>
      <c r="C115" s="47"/>
      <c r="D115" s="47"/>
      <c r="E115" s="51"/>
      <c r="F115" s="47"/>
      <c r="G115" s="68"/>
      <c r="H115" s="47"/>
      <c r="I115" s="51"/>
      <c r="J115" s="47"/>
      <c r="K115" s="68"/>
    </row>
    <row r="116">
      <c r="A116" s="47"/>
      <c r="B116" s="47"/>
      <c r="C116" s="47"/>
      <c r="D116" s="47"/>
      <c r="E116" s="51"/>
      <c r="F116" s="47"/>
      <c r="G116" s="68"/>
      <c r="H116" s="47"/>
      <c r="I116" s="51"/>
      <c r="J116" s="47"/>
      <c r="K116" s="68"/>
    </row>
    <row r="117">
      <c r="A117" s="47"/>
      <c r="B117" s="47"/>
      <c r="C117" s="47"/>
      <c r="D117" s="47"/>
      <c r="E117" s="51"/>
      <c r="F117" s="47"/>
      <c r="G117" s="68"/>
      <c r="H117" s="47"/>
      <c r="I117" s="51"/>
      <c r="J117" s="47"/>
      <c r="K117" s="68"/>
    </row>
    <row r="118">
      <c r="A118" s="47"/>
      <c r="B118" s="47"/>
      <c r="C118" s="47"/>
      <c r="D118" s="47"/>
      <c r="E118" s="51"/>
      <c r="F118" s="47"/>
      <c r="G118" s="68"/>
      <c r="H118" s="47"/>
      <c r="I118" s="51"/>
      <c r="J118" s="47"/>
      <c r="K118" s="68"/>
    </row>
    <row r="119">
      <c r="A119" s="47"/>
      <c r="B119" s="47"/>
      <c r="C119" s="47"/>
      <c r="D119" s="47"/>
      <c r="E119" s="51"/>
      <c r="F119" s="47"/>
      <c r="G119" s="68"/>
      <c r="H119" s="47"/>
      <c r="I119" s="51"/>
      <c r="J119" s="47"/>
      <c r="K119" s="68"/>
    </row>
    <row r="120" s="47" customFormat="1">
      <c r="E120" s="51"/>
      <c r="G120" s="68"/>
      <c r="I120" s="51"/>
      <c r="K120" s="68"/>
    </row>
    <row r="121" s="47" customFormat="1">
      <c r="E121" s="51"/>
      <c r="G121" s="68"/>
      <c r="I121" s="51"/>
      <c r="K121" s="68"/>
    </row>
    <row r="122" s="47" customFormat="1">
      <c r="E122" s="51"/>
      <c r="G122" s="68"/>
      <c r="I122" s="51"/>
      <c r="K122" s="68"/>
    </row>
    <row r="123" s="47" customFormat="1">
      <c r="E123" s="51"/>
      <c r="G123" s="68"/>
      <c r="I123" s="51"/>
      <c r="K123" s="68"/>
    </row>
    <row r="124" s="47" customFormat="1">
      <c r="E124" s="51"/>
      <c r="G124" s="68"/>
      <c r="I124" s="51"/>
      <c r="K124" s="68"/>
    </row>
    <row r="125" s="47" customFormat="1">
      <c r="E125" s="51"/>
      <c r="G125" s="68"/>
      <c r="I125" s="51"/>
      <c r="K125" s="68"/>
    </row>
    <row r="126" s="47" customFormat="1">
      <c r="E126" s="51"/>
      <c r="G126" s="68"/>
      <c r="I126" s="51"/>
      <c r="K126" s="68"/>
    </row>
    <row r="127" s="47" customFormat="1">
      <c r="E127" s="51"/>
      <c r="G127" s="68"/>
      <c r="I127" s="51"/>
      <c r="K127" s="68"/>
    </row>
    <row r="128" s="47" customFormat="1">
      <c r="E128" s="51"/>
      <c r="G128" s="68"/>
      <c r="I128" s="51"/>
      <c r="K128" s="68"/>
    </row>
    <row r="129" s="47" customFormat="1">
      <c r="E129" s="51"/>
      <c r="G129" s="68"/>
      <c r="I129" s="51"/>
      <c r="K129" s="68"/>
    </row>
    <row r="130" s="47" customFormat="1">
      <c r="E130" s="51"/>
      <c r="G130" s="68"/>
      <c r="I130" s="51"/>
      <c r="K130" s="68"/>
    </row>
    <row r="131" s="47" customFormat="1">
      <c r="E131" s="51"/>
      <c r="G131" s="68"/>
      <c r="I131" s="51"/>
      <c r="K131" s="68"/>
    </row>
  </sheetData>
  <sheetProtection selectLockedCells="1" selectUnlockedCells="1"/>
  <mergeCells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7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V131"/>
  <sheetViews>
    <sheetView zoomScaleSheetLayoutView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4" sqref="A64"/>
    </sheetView>
  </sheetViews>
  <sheetFormatPr defaultRowHeight="12.75"/>
  <cols>
    <col min="1" max="1" width="5.7109375" customWidth="1" style="44"/>
    <col min="2" max="2" width="31" customWidth="1" style="44"/>
    <col min="3" max="3" width="13.28515625" customWidth="1" style="44"/>
    <col min="4" max="4" width="11.7109375" customWidth="1" style="44"/>
    <col min="5" max="5" width="10.7109375" customWidth="1" style="45"/>
    <col min="6" max="6" width="10.7109375" customWidth="1" style="44"/>
    <col min="7" max="7" width="10.7109375" customWidth="1" style="46"/>
    <col min="8" max="8" width="12.28515625" customWidth="1" style="44"/>
    <col min="9" max="9" width="10.7109375" customWidth="1" style="45"/>
    <col min="10" max="10" width="10.7109375" customWidth="1" style="44"/>
    <col min="11" max="11" width="10.7109375" customWidth="1" style="46"/>
    <col min="12" max="12" width="10.7109375" customWidth="1" style="156"/>
    <col min="13" max="13" hidden="1" width="0" customWidth="1" style="45"/>
    <col min="14" max="14" hidden="1" width="0" customWidth="1" style="44"/>
    <col min="15" max="15" hidden="1" width="0" customWidth="1" style="45"/>
    <col min="16" max="16" hidden="1" width="0" customWidth="1" style="44"/>
    <col min="17" max="17" hidden="1" width="2.42578125" customWidth="1" style="47"/>
    <col min="18" max="229" width="9.140625" customWidth="1" style="47"/>
    <col min="230" max="16384" width="9.140625" customWidth="1" style="44"/>
  </cols>
  <sheetData>
    <row r="1" ht="22.35" customHeight="1" s="61" customFormat="1">
      <c r="A1" s="79" t="s">
        <v>101</v>
      </c>
      <c r="C1" s="80" t="s">
        <v>102</v>
      </c>
      <c r="D1" s="69"/>
      <c r="E1" s="70"/>
      <c r="F1" s="69"/>
      <c r="G1" s="70"/>
      <c r="H1" s="69"/>
      <c r="I1" s="70"/>
      <c r="J1" s="69"/>
      <c r="K1" s="70"/>
      <c r="L1" s="69"/>
      <c r="M1" s="70"/>
      <c r="N1" s="69"/>
      <c r="O1" s="70"/>
    </row>
    <row r="2" ht="18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6" t="s">
        <v>3</v>
      </c>
      <c r="J2" s="206"/>
      <c r="K2" s="206"/>
      <c r="L2" s="206"/>
      <c r="M2" s="81"/>
      <c r="O2" s="117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</row>
    <row r="3" ht="14.25" customHeight="1" s="63" customFormat="1">
      <c r="A3" s="208" t="s">
        <v>4</v>
      </c>
      <c r="B3" s="208" t="s">
        <v>5</v>
      </c>
      <c r="C3" s="209" t="s">
        <v>103</v>
      </c>
      <c r="D3" s="209"/>
      <c r="E3" s="209"/>
      <c r="F3" s="209"/>
      <c r="G3" s="209"/>
      <c r="H3" s="209" t="s">
        <v>104</v>
      </c>
      <c r="I3" s="209"/>
      <c r="J3" s="209"/>
      <c r="K3" s="209"/>
      <c r="L3" s="209"/>
      <c r="M3" s="217" t="s">
        <v>105</v>
      </c>
      <c r="N3" s="217"/>
      <c r="O3" s="217"/>
      <c r="P3" s="217"/>
      <c r="Q3" s="217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</row>
    <row r="4" ht="40.5" customHeight="1" s="63" customFormat="1">
      <c r="A4" s="208"/>
      <c r="B4" s="208"/>
      <c r="C4" s="126">
        <f>AsOn!A1</f>
      </c>
      <c r="D4" s="126">
        <f>AsOn!B1</f>
      </c>
      <c r="E4" s="126">
        <f>AsOn!C1</f>
      </c>
      <c r="F4" s="208">
        <f>"GROWTH DURING THE YEAR " &amp;AsOn!D1</f>
      </c>
      <c r="G4" s="208"/>
      <c r="H4" s="126">
        <f>AsOn!A1</f>
      </c>
      <c r="I4" s="126">
        <f>AsOn!B1</f>
      </c>
      <c r="J4" s="126">
        <f>AsOn!C1</f>
      </c>
      <c r="K4" s="208">
        <f>"GROWTH DURING THE YEAR " &amp;AsOn!D1</f>
      </c>
      <c r="L4" s="208"/>
      <c r="M4" s="126" t="s">
        <v>106</v>
      </c>
      <c r="N4" s="126" t="s">
        <v>107</v>
      </c>
      <c r="O4" s="126" t="s">
        <v>108</v>
      </c>
      <c r="P4" s="208" t="s">
        <v>109</v>
      </c>
      <c r="Q4" s="208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</row>
    <row r="5" s="61" customFormat="1">
      <c r="A5" s="144"/>
      <c r="B5" s="144"/>
      <c r="C5" s="182">
        <f>RIGHT(C4,7)</f>
      </c>
      <c r="D5" s="182">
        <f ref="D5:E5" t="shared" si="0">RIGHT(D4,7)</f>
      </c>
      <c r="E5" s="182">
        <f t="shared" si="0"/>
      </c>
      <c r="F5" s="64" t="s">
        <v>87</v>
      </c>
      <c r="G5" s="64" t="s">
        <v>82</v>
      </c>
      <c r="H5" s="182">
        <f>RIGHT(H4,7)</f>
      </c>
      <c r="I5" s="182">
        <f ref="I5:J5" t="shared" si="1">RIGHT(I4,7)</f>
      </c>
      <c r="J5" s="182">
        <f t="shared" si="1"/>
      </c>
      <c r="K5" s="64" t="s">
        <v>87</v>
      </c>
      <c r="L5" s="64" t="s">
        <v>82</v>
      </c>
      <c r="M5" s="132">
        <v>39142</v>
      </c>
      <c r="N5" s="132">
        <v>39508</v>
      </c>
      <c r="O5" s="132" t="s">
        <v>110</v>
      </c>
      <c r="P5" s="64" t="s">
        <v>87</v>
      </c>
      <c r="Q5" s="64" t="s">
        <v>82</v>
      </c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.2" customHeight="1">
      <c r="A6" s="150">
        <v>1</v>
      </c>
      <c r="B6" s="150" t="s">
        <v>12</v>
      </c>
      <c r="C6" s="151">
        <v>177.22</v>
      </c>
      <c r="D6" s="151">
        <v>174.91</v>
      </c>
      <c r="E6" s="151">
        <v>0</v>
      </c>
      <c r="F6" s="151">
        <v>-177.22</v>
      </c>
      <c r="G6" s="152">
        <v>-100</v>
      </c>
      <c r="H6" s="151">
        <v>131</v>
      </c>
      <c r="I6" s="151">
        <v>132.15</v>
      </c>
      <c r="J6" s="151">
        <v>0</v>
      </c>
      <c r="K6" s="151">
        <v>-131</v>
      </c>
      <c r="L6" s="152">
        <v>-100</v>
      </c>
      <c r="M6" s="157">
        <f>NA()</f>
      </c>
      <c r="N6" s="157">
        <f>NA()</f>
      </c>
      <c r="O6" s="157">
        <f>NA()</f>
      </c>
      <c r="P6" s="162">
        <f>NA()</f>
      </c>
      <c r="Q6" s="162">
        <f>NA()</f>
      </c>
    </row>
    <row r="7" ht="12" customHeight="1">
      <c r="A7" s="150">
        <v>2</v>
      </c>
      <c r="B7" s="150" t="s">
        <v>13</v>
      </c>
      <c r="C7" s="151">
        <v>41.2</v>
      </c>
      <c r="D7" s="151">
        <v>10.01</v>
      </c>
      <c r="E7" s="151">
        <v>0</v>
      </c>
      <c r="F7" s="151">
        <v>-41.2</v>
      </c>
      <c r="G7" s="152">
        <v>-100</v>
      </c>
      <c r="H7" s="151">
        <v>13.6</v>
      </c>
      <c r="I7" s="151">
        <v>7.99</v>
      </c>
      <c r="J7" s="151">
        <v>0</v>
      </c>
      <c r="K7" s="151">
        <v>-13.6</v>
      </c>
      <c r="L7" s="152">
        <v>-100</v>
      </c>
      <c r="M7" s="157">
        <f>NA()</f>
      </c>
      <c r="N7" s="157">
        <f>NA()</f>
      </c>
      <c r="O7" s="157">
        <f>NA()</f>
      </c>
      <c r="P7" s="162">
        <f>NA()</f>
      </c>
      <c r="Q7" s="162">
        <f>NA()</f>
      </c>
    </row>
    <row r="8">
      <c r="A8" s="150">
        <v>3</v>
      </c>
      <c r="B8" s="150" t="s">
        <v>14</v>
      </c>
      <c r="C8" s="151">
        <v>215.45</v>
      </c>
      <c r="D8" s="151">
        <v>165.45</v>
      </c>
      <c r="E8" s="151">
        <v>125.76</v>
      </c>
      <c r="F8" s="151">
        <v>-89.69</v>
      </c>
      <c r="G8" s="152">
        <v>-41.63</v>
      </c>
      <c r="H8" s="151">
        <v>135.85</v>
      </c>
      <c r="I8" s="151">
        <v>105.85</v>
      </c>
      <c r="J8" s="151">
        <v>169.09</v>
      </c>
      <c r="K8" s="151">
        <v>33.24</v>
      </c>
      <c r="L8" s="152">
        <v>24.47</v>
      </c>
      <c r="M8" s="157">
        <f>NA()</f>
      </c>
      <c r="N8" s="157">
        <f>NA()</f>
      </c>
      <c r="O8" s="157">
        <f>NA()</f>
      </c>
      <c r="P8" s="162">
        <f>NA()</f>
      </c>
      <c r="Q8" s="162">
        <f>NA()</f>
      </c>
    </row>
    <row r="9">
      <c r="A9" s="150">
        <v>4</v>
      </c>
      <c r="B9" s="150" t="s">
        <v>15</v>
      </c>
      <c r="C9" s="151">
        <v>37.59</v>
      </c>
      <c r="D9" s="151">
        <v>37.62</v>
      </c>
      <c r="E9" s="151">
        <v>47</v>
      </c>
      <c r="F9" s="151">
        <v>9.41</v>
      </c>
      <c r="G9" s="152">
        <v>25.03</v>
      </c>
      <c r="H9" s="151">
        <v>32.06</v>
      </c>
      <c r="I9" s="151">
        <v>31.06</v>
      </c>
      <c r="J9" s="151">
        <v>33</v>
      </c>
      <c r="K9" s="151">
        <v>0.94</v>
      </c>
      <c r="L9" s="152">
        <v>2.93</v>
      </c>
      <c r="M9" s="157">
        <f>NA()</f>
      </c>
      <c r="N9" s="157">
        <f>NA()</f>
      </c>
      <c r="O9" s="157">
        <f>NA()</f>
      </c>
      <c r="P9" s="162">
        <f>NA()</f>
      </c>
      <c r="Q9" s="162">
        <f>NA()</f>
      </c>
    </row>
    <row r="10">
      <c r="A10" s="150">
        <v>5</v>
      </c>
      <c r="B10" s="150" t="s">
        <v>16</v>
      </c>
      <c r="C10" s="151">
        <v>19.01</v>
      </c>
      <c r="D10" s="151">
        <v>43.49</v>
      </c>
      <c r="E10" s="151">
        <v>20.01</v>
      </c>
      <c r="F10" s="151">
        <v>1</v>
      </c>
      <c r="G10" s="152">
        <v>5.26</v>
      </c>
      <c r="H10" s="151">
        <v>7.15</v>
      </c>
      <c r="I10" s="151">
        <v>21.34</v>
      </c>
      <c r="J10" s="151">
        <v>7.86</v>
      </c>
      <c r="K10" s="151">
        <v>0.71</v>
      </c>
      <c r="L10" s="152">
        <v>9.93</v>
      </c>
      <c r="M10" s="157">
        <f>NA()</f>
      </c>
      <c r="N10" s="157">
        <f>NA()</f>
      </c>
      <c r="O10" s="157">
        <f>NA()</f>
      </c>
      <c r="P10" s="162">
        <f>NA()</f>
      </c>
      <c r="Q10" s="162">
        <f>NA()</f>
      </c>
    </row>
    <row r="11">
      <c r="A11" s="150">
        <v>6</v>
      </c>
      <c r="B11" s="150" t="s">
        <v>17</v>
      </c>
      <c r="C11" s="151">
        <v>35.14</v>
      </c>
      <c r="D11" s="151">
        <v>34.42</v>
      </c>
      <c r="E11" s="151">
        <v>42.2</v>
      </c>
      <c r="F11" s="151">
        <v>7.06</v>
      </c>
      <c r="G11" s="152">
        <v>20.09</v>
      </c>
      <c r="H11" s="151">
        <v>33.05</v>
      </c>
      <c r="I11" s="151">
        <v>32.36</v>
      </c>
      <c r="J11" s="151">
        <v>41.38</v>
      </c>
      <c r="K11" s="151">
        <v>8.33</v>
      </c>
      <c r="L11" s="152">
        <v>25.2</v>
      </c>
      <c r="M11" s="157"/>
      <c r="N11" s="157"/>
      <c r="O11" s="157"/>
      <c r="P11" s="162"/>
      <c r="Q11" s="162"/>
    </row>
    <row r="12">
      <c r="A12" s="150">
        <v>7</v>
      </c>
      <c r="B12" s="150" t="s">
        <v>18</v>
      </c>
      <c r="C12" s="151">
        <v>261.37</v>
      </c>
      <c r="D12" s="151">
        <v>258.89</v>
      </c>
      <c r="E12" s="151">
        <v>261.3</v>
      </c>
      <c r="F12" s="151">
        <v>-0.07</v>
      </c>
      <c r="G12" s="152">
        <v>-0.03</v>
      </c>
      <c r="H12" s="151">
        <v>284.69</v>
      </c>
      <c r="I12" s="151">
        <v>279.23</v>
      </c>
      <c r="J12" s="151">
        <v>278.93</v>
      </c>
      <c r="K12" s="151">
        <v>-5.76</v>
      </c>
      <c r="L12" s="152">
        <v>-2.02</v>
      </c>
      <c r="M12" s="157">
        <f>NA()</f>
      </c>
      <c r="N12" s="157">
        <f>NA()</f>
      </c>
      <c r="O12" s="157">
        <f>NA()</f>
      </c>
      <c r="P12" s="162">
        <f>NA()</f>
      </c>
      <c r="Q12" s="162">
        <f>NA()</f>
      </c>
    </row>
    <row r="13">
      <c r="A13" s="150">
        <v>8</v>
      </c>
      <c r="B13" s="150" t="s">
        <v>19</v>
      </c>
      <c r="C13" s="151">
        <v>17.67</v>
      </c>
      <c r="D13" s="151">
        <v>18.06</v>
      </c>
      <c r="E13" s="151">
        <v>0</v>
      </c>
      <c r="F13" s="151">
        <v>-17.67</v>
      </c>
      <c r="G13" s="152">
        <v>-100</v>
      </c>
      <c r="H13" s="151">
        <v>7.22</v>
      </c>
      <c r="I13" s="151">
        <v>7.53</v>
      </c>
      <c r="J13" s="151">
        <v>0</v>
      </c>
      <c r="K13" s="151">
        <v>-7.22</v>
      </c>
      <c r="L13" s="152">
        <v>-100</v>
      </c>
      <c r="M13" s="157">
        <f>NA()</f>
      </c>
      <c r="N13" s="157">
        <f>NA()</f>
      </c>
      <c r="O13" s="157">
        <f>NA()</f>
      </c>
      <c r="P13" s="162">
        <f>NA()</f>
      </c>
      <c r="Q13" s="162">
        <f>NA()</f>
      </c>
    </row>
    <row r="14">
      <c r="A14" s="150">
        <v>9</v>
      </c>
      <c r="B14" s="150" t="s">
        <v>20</v>
      </c>
      <c r="C14" s="151">
        <v>0</v>
      </c>
      <c r="D14" s="151">
        <v>0</v>
      </c>
      <c r="E14" s="151">
        <v>0</v>
      </c>
      <c r="F14" s="151">
        <v>0</v>
      </c>
      <c r="G14" s="152">
        <v>0</v>
      </c>
      <c r="H14" s="151">
        <v>0</v>
      </c>
      <c r="I14" s="151">
        <v>0</v>
      </c>
      <c r="J14" s="151">
        <v>0</v>
      </c>
      <c r="K14" s="151">
        <v>0</v>
      </c>
      <c r="L14" s="152">
        <v>0</v>
      </c>
      <c r="M14" s="157">
        <f>NA()</f>
      </c>
      <c r="N14" s="157">
        <f>NA()</f>
      </c>
      <c r="O14" s="157">
        <f>NA()</f>
      </c>
      <c r="P14" s="162">
        <f>NA()</f>
      </c>
      <c r="Q14" s="162">
        <f>NA()</f>
      </c>
    </row>
    <row r="15">
      <c r="A15" s="150">
        <v>10</v>
      </c>
      <c r="B15" s="150" t="s">
        <v>21</v>
      </c>
      <c r="C15" s="151">
        <v>15.12</v>
      </c>
      <c r="D15" s="151">
        <v>14.56</v>
      </c>
      <c r="E15" s="151">
        <v>209.25</v>
      </c>
      <c r="F15" s="151">
        <v>194.13</v>
      </c>
      <c r="G15" s="152">
        <v>1283.93</v>
      </c>
      <c r="H15" s="151">
        <v>9.82</v>
      </c>
      <c r="I15" s="151">
        <v>9.13</v>
      </c>
      <c r="J15" s="151">
        <v>142.17</v>
      </c>
      <c r="K15" s="151">
        <v>132.35</v>
      </c>
      <c r="L15" s="152">
        <v>1347.76</v>
      </c>
      <c r="M15" s="157">
        <f>NA()</f>
      </c>
      <c r="N15" s="157">
        <f>NA()</f>
      </c>
      <c r="O15" s="157">
        <f>NA()</f>
      </c>
      <c r="P15" s="162">
        <f>NA()</f>
      </c>
      <c r="Q15" s="162">
        <f>NA()</f>
      </c>
    </row>
    <row r="16">
      <c r="A16" s="150">
        <v>11</v>
      </c>
      <c r="B16" s="150" t="s">
        <v>22</v>
      </c>
      <c r="C16" s="151">
        <v>23.12</v>
      </c>
      <c r="D16" s="151">
        <v>25.32</v>
      </c>
      <c r="E16" s="151">
        <v>29.54</v>
      </c>
      <c r="F16" s="151">
        <v>6.42</v>
      </c>
      <c r="G16" s="152">
        <v>27.77</v>
      </c>
      <c r="H16" s="151">
        <v>23.12</v>
      </c>
      <c r="I16" s="151">
        <v>26.96</v>
      </c>
      <c r="J16" s="151">
        <v>25.47</v>
      </c>
      <c r="K16" s="151">
        <v>2.35</v>
      </c>
      <c r="L16" s="152">
        <v>10.16</v>
      </c>
      <c r="M16" s="157">
        <f>NA()</f>
      </c>
      <c r="N16" s="157">
        <f>NA()</f>
      </c>
      <c r="O16" s="157">
        <f>NA()</f>
      </c>
      <c r="P16" s="162">
        <f>NA()</f>
      </c>
      <c r="Q16" s="162">
        <f>NA()</f>
      </c>
    </row>
    <row r="17">
      <c r="A17" s="150">
        <v>12</v>
      </c>
      <c r="B17" s="150" t="s">
        <v>23</v>
      </c>
      <c r="C17" s="151">
        <v>45.56</v>
      </c>
      <c r="D17" s="151">
        <v>51.96</v>
      </c>
      <c r="E17" s="151">
        <v>0</v>
      </c>
      <c r="F17" s="151">
        <v>-45.56</v>
      </c>
      <c r="G17" s="152">
        <v>-100</v>
      </c>
      <c r="H17" s="151">
        <v>39.62</v>
      </c>
      <c r="I17" s="151">
        <v>47.27</v>
      </c>
      <c r="J17" s="151">
        <v>0</v>
      </c>
      <c r="K17" s="151">
        <v>-39.62</v>
      </c>
      <c r="L17" s="152">
        <v>-100</v>
      </c>
      <c r="M17" s="157">
        <f>NA()</f>
      </c>
      <c r="N17" s="157">
        <f>NA()</f>
      </c>
      <c r="O17" s="157">
        <f>NA()</f>
      </c>
      <c r="P17" s="162">
        <f>NA()</f>
      </c>
      <c r="Q17" s="162">
        <f>NA()</f>
      </c>
    </row>
    <row r="18">
      <c r="A18" s="150">
        <v>13</v>
      </c>
      <c r="B18" s="150" t="s">
        <v>24</v>
      </c>
      <c r="C18" s="151">
        <v>1.69</v>
      </c>
      <c r="D18" s="151">
        <v>1.69</v>
      </c>
      <c r="E18" s="151">
        <v>1.96</v>
      </c>
      <c r="F18" s="151">
        <v>0.27</v>
      </c>
      <c r="G18" s="152">
        <v>15.98</v>
      </c>
      <c r="H18" s="151">
        <v>2.38</v>
      </c>
      <c r="I18" s="151">
        <v>2.38</v>
      </c>
      <c r="J18" s="151">
        <v>2.63</v>
      </c>
      <c r="K18" s="151">
        <v>0.25</v>
      </c>
      <c r="L18" s="152">
        <v>10.5</v>
      </c>
      <c r="M18" s="157">
        <f>NA()</f>
      </c>
      <c r="N18" s="157">
        <f>NA()</f>
      </c>
      <c r="O18" s="157">
        <f>NA()</f>
      </c>
      <c r="P18" s="162">
        <f>NA()</f>
      </c>
      <c r="Q18" s="162">
        <f>NA()</f>
      </c>
    </row>
    <row r="19">
      <c r="A19" s="150">
        <v>14</v>
      </c>
      <c r="B19" s="150" t="s">
        <v>25</v>
      </c>
      <c r="C19" s="151">
        <v>24.44</v>
      </c>
      <c r="D19" s="151">
        <v>24.44</v>
      </c>
      <c r="E19" s="151">
        <v>62.92</v>
      </c>
      <c r="F19" s="151">
        <v>38.48</v>
      </c>
      <c r="G19" s="152">
        <v>157.45</v>
      </c>
      <c r="H19" s="151">
        <v>29.56</v>
      </c>
      <c r="I19" s="151">
        <v>29.56</v>
      </c>
      <c r="J19" s="151">
        <v>68.028</v>
      </c>
      <c r="K19" s="151">
        <v>38.47</v>
      </c>
      <c r="L19" s="152">
        <v>130.14</v>
      </c>
      <c r="M19" s="157">
        <f>NA()</f>
      </c>
      <c r="N19" s="157">
        <f>NA()</f>
      </c>
      <c r="O19" s="157">
        <f>NA()</f>
      </c>
      <c r="P19" s="162">
        <f>NA()</f>
      </c>
      <c r="Q19" s="162">
        <f>NA()</f>
      </c>
    </row>
    <row r="20">
      <c r="A20" s="150">
        <v>15</v>
      </c>
      <c r="B20" s="150" t="s">
        <v>26</v>
      </c>
      <c r="C20" s="151">
        <v>0</v>
      </c>
      <c r="D20" s="151">
        <v>0</v>
      </c>
      <c r="E20" s="151">
        <v>0</v>
      </c>
      <c r="F20" s="151">
        <v>0</v>
      </c>
      <c r="G20" s="152">
        <v>0</v>
      </c>
      <c r="H20" s="151">
        <v>0</v>
      </c>
      <c r="I20" s="151">
        <v>0</v>
      </c>
      <c r="J20" s="151">
        <v>0</v>
      </c>
      <c r="K20" s="151">
        <v>0</v>
      </c>
      <c r="L20" s="152">
        <v>0</v>
      </c>
      <c r="M20" s="157">
        <f>NA()</f>
      </c>
      <c r="N20" s="157">
        <f>NA()</f>
      </c>
      <c r="O20" s="157">
        <f>NA()</f>
      </c>
      <c r="P20" s="162">
        <f>NA()</f>
      </c>
      <c r="Q20" s="162">
        <f>NA()</f>
      </c>
    </row>
    <row r="21">
      <c r="A21" s="150">
        <v>16</v>
      </c>
      <c r="B21" s="150" t="s">
        <v>27</v>
      </c>
      <c r="C21" s="151">
        <v>2559.73</v>
      </c>
      <c r="D21" s="151">
        <v>2556.46</v>
      </c>
      <c r="E21" s="151">
        <v>1118.25</v>
      </c>
      <c r="F21" s="151">
        <v>-1441.48</v>
      </c>
      <c r="G21" s="152">
        <v>-56.31</v>
      </c>
      <c r="H21" s="151">
        <v>3085.89</v>
      </c>
      <c r="I21" s="151">
        <v>3068.24</v>
      </c>
      <c r="J21" s="151">
        <v>1755.42</v>
      </c>
      <c r="K21" s="151">
        <v>-1330.47</v>
      </c>
      <c r="L21" s="152">
        <v>-43.11</v>
      </c>
      <c r="M21" s="157">
        <f>NA()</f>
      </c>
      <c r="N21" s="157">
        <f>NA()</f>
      </c>
      <c r="O21" s="157">
        <f>NA()</f>
      </c>
      <c r="P21" s="162">
        <f>NA()</f>
      </c>
      <c r="Q21" s="162">
        <f>NA()</f>
      </c>
    </row>
    <row r="22">
      <c r="A22" s="150">
        <v>17</v>
      </c>
      <c r="B22" s="150" t="s">
        <v>28</v>
      </c>
      <c r="C22" s="151">
        <v>1.91</v>
      </c>
      <c r="D22" s="151">
        <v>3.51</v>
      </c>
      <c r="E22" s="151">
        <v>0</v>
      </c>
      <c r="F22" s="151">
        <v>-1.91</v>
      </c>
      <c r="G22" s="152">
        <v>-100</v>
      </c>
      <c r="H22" s="151">
        <v>8.57</v>
      </c>
      <c r="I22" s="151">
        <v>7.74</v>
      </c>
      <c r="J22" s="151">
        <v>0</v>
      </c>
      <c r="K22" s="151">
        <v>-8.57</v>
      </c>
      <c r="L22" s="152">
        <v>-100</v>
      </c>
      <c r="M22" s="157">
        <f>NA()</f>
      </c>
      <c r="N22" s="157">
        <f>NA()</f>
      </c>
      <c r="O22" s="157">
        <f>NA()</f>
      </c>
      <c r="P22" s="162">
        <f>NA()</f>
      </c>
      <c r="Q22" s="162">
        <f>NA()</f>
      </c>
    </row>
    <row r="23">
      <c r="A23" s="150">
        <v>18</v>
      </c>
      <c r="B23" s="150" t="s">
        <v>29</v>
      </c>
      <c r="C23" s="151">
        <v>32.83</v>
      </c>
      <c r="D23" s="151">
        <v>32.18</v>
      </c>
      <c r="E23" s="151">
        <v>32.83</v>
      </c>
      <c r="F23" s="151">
        <v>0</v>
      </c>
      <c r="G23" s="152">
        <v>0</v>
      </c>
      <c r="H23" s="151">
        <v>21.03</v>
      </c>
      <c r="I23" s="151">
        <v>20.87</v>
      </c>
      <c r="J23" s="151">
        <v>21.03</v>
      </c>
      <c r="K23" s="151">
        <v>0</v>
      </c>
      <c r="L23" s="152">
        <v>0</v>
      </c>
      <c r="M23" s="157"/>
      <c r="N23" s="157"/>
      <c r="O23" s="157"/>
      <c r="P23" s="162"/>
      <c r="Q23" s="162"/>
    </row>
    <row r="24">
      <c r="A24" s="150">
        <v>19</v>
      </c>
      <c r="B24" s="150" t="s">
        <v>30</v>
      </c>
      <c r="C24" s="151">
        <v>28.95</v>
      </c>
      <c r="D24" s="151">
        <v>28.75</v>
      </c>
      <c r="E24" s="151">
        <v>14.55</v>
      </c>
      <c r="F24" s="151">
        <v>-14.4</v>
      </c>
      <c r="G24" s="152">
        <v>-49.74</v>
      </c>
      <c r="H24" s="151">
        <v>32.38</v>
      </c>
      <c r="I24" s="151">
        <v>30.83</v>
      </c>
      <c r="J24" s="151">
        <v>20.64</v>
      </c>
      <c r="K24" s="151">
        <v>-11.74</v>
      </c>
      <c r="L24" s="152">
        <v>-36.26</v>
      </c>
      <c r="M24" s="157">
        <f>NA()</f>
      </c>
      <c r="N24" s="157">
        <f>NA()</f>
      </c>
      <c r="O24" s="157">
        <f>NA()</f>
      </c>
      <c r="P24" s="162">
        <f>NA()</f>
      </c>
      <c r="Q24" s="162">
        <f>NA()</f>
      </c>
    </row>
    <row r="25">
      <c r="A25" s="150">
        <v>20</v>
      </c>
      <c r="B25" s="150" t="s">
        <v>31</v>
      </c>
      <c r="C25" s="151">
        <v>8.63</v>
      </c>
      <c r="D25" s="151">
        <v>7.63</v>
      </c>
      <c r="E25" s="151">
        <v>0</v>
      </c>
      <c r="F25" s="151">
        <v>-8.63</v>
      </c>
      <c r="G25" s="152">
        <v>-100</v>
      </c>
      <c r="H25" s="151">
        <v>6.18</v>
      </c>
      <c r="I25" s="151">
        <v>6.21</v>
      </c>
      <c r="J25" s="151">
        <v>0</v>
      </c>
      <c r="K25" s="151">
        <v>-6.18</v>
      </c>
      <c r="L25" s="152">
        <v>-100</v>
      </c>
      <c r="M25" s="157">
        <f>NA()</f>
      </c>
      <c r="N25" s="157">
        <f>NA()</f>
      </c>
      <c r="O25" s="157">
        <f>NA()</f>
      </c>
      <c r="P25" s="162">
        <f>NA()</f>
      </c>
      <c r="Q25" s="162">
        <f>NA()</f>
      </c>
    </row>
    <row r="26">
      <c r="A26" s="150">
        <v>21</v>
      </c>
      <c r="B26" s="150" t="s">
        <v>32</v>
      </c>
      <c r="C26" s="151">
        <v>0</v>
      </c>
      <c r="D26" s="151">
        <v>0</v>
      </c>
      <c r="E26" s="151">
        <v>0</v>
      </c>
      <c r="F26" s="151">
        <v>0</v>
      </c>
      <c r="G26" s="152">
        <v>0</v>
      </c>
      <c r="H26" s="151">
        <v>0</v>
      </c>
      <c r="I26" s="151">
        <v>0</v>
      </c>
      <c r="J26" s="151">
        <v>0</v>
      </c>
      <c r="K26" s="151">
        <v>0</v>
      </c>
      <c r="L26" s="152">
        <v>0</v>
      </c>
      <c r="M26" s="157">
        <f>NA()</f>
      </c>
      <c r="N26" s="157">
        <f>NA()</f>
      </c>
      <c r="O26" s="157">
        <f>NA()</f>
      </c>
      <c r="P26" s="162">
        <f>NA()</f>
      </c>
      <c r="Q26" s="162">
        <f>NA()</f>
      </c>
    </row>
    <row r="27" ht="13.5" s="61" customFormat="1">
      <c r="A27" s="57"/>
      <c r="B27" s="57" t="s">
        <v>33</v>
      </c>
      <c r="C27" s="59">
        <f>SUM(C6:C26)</f>
      </c>
      <c r="D27" s="59">
        <f>SUM(D6:D26)</f>
      </c>
      <c r="E27" s="59">
        <f>SUM(E6:E26)</f>
      </c>
      <c r="F27" s="59">
        <f>+(E27-C27)</f>
      </c>
      <c r="G27" s="75">
        <f>IF(C27=0,"",(E27-C27)/C27*100)</f>
      </c>
      <c r="H27" s="59">
        <f>SUM(H6:H26)</f>
      </c>
      <c r="I27" s="59">
        <f>SUM(I6:I26)</f>
      </c>
      <c r="J27" s="59">
        <f>SUM(J6:J26)</f>
      </c>
      <c r="K27" s="59">
        <f>+(J27-H27)</f>
      </c>
      <c r="L27" s="75">
        <f>IF(H27=0,"",(J27-H27)/H27*100)</f>
      </c>
      <c r="M27" s="77">
        <f>SUM(M6:M26)</f>
      </c>
      <c r="N27" s="77">
        <f>SUM(N6:N26)</f>
      </c>
      <c r="O27" s="77">
        <f>SUM(O6:O26)</f>
      </c>
      <c r="P27" s="77">
        <f>O27-N27</f>
      </c>
      <c r="Q27" s="82">
        <f>+(O27-M27)/M27*100</f>
      </c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</row>
    <row r="28">
      <c r="A28" s="150">
        <v>22</v>
      </c>
      <c r="B28" s="150" t="s">
        <v>34</v>
      </c>
      <c r="C28" s="151">
        <v>51.37</v>
      </c>
      <c r="D28" s="151">
        <v>51.37</v>
      </c>
      <c r="E28" s="151">
        <v>58</v>
      </c>
      <c r="F28" s="151">
        <v>6.63</v>
      </c>
      <c r="G28" s="152">
        <v>12.91</v>
      </c>
      <c r="H28" s="151">
        <v>38.19</v>
      </c>
      <c r="I28" s="151">
        <v>38.19</v>
      </c>
      <c r="J28" s="151">
        <v>44.98</v>
      </c>
      <c r="K28" s="151">
        <v>6.79</v>
      </c>
      <c r="L28" s="152">
        <v>17.78</v>
      </c>
      <c r="M28" s="157">
        <f>NA()</f>
      </c>
      <c r="N28" s="157">
        <f>NA()</f>
      </c>
      <c r="O28" s="157">
        <f>NA()</f>
      </c>
      <c r="P28" s="162">
        <f>NA()</f>
      </c>
      <c r="Q28" s="162">
        <f>NA()</f>
      </c>
    </row>
    <row r="29">
      <c r="A29" s="150">
        <v>23</v>
      </c>
      <c r="B29" s="150" t="s">
        <v>35</v>
      </c>
      <c r="C29" s="151">
        <v>122.17</v>
      </c>
      <c r="D29" s="151">
        <v>87.03</v>
      </c>
      <c r="E29" s="151">
        <v>75.42</v>
      </c>
      <c r="F29" s="151">
        <v>-46.75</v>
      </c>
      <c r="G29" s="152">
        <v>-38.27</v>
      </c>
      <c r="H29" s="151">
        <v>68.79</v>
      </c>
      <c r="I29" s="151">
        <v>47.3</v>
      </c>
      <c r="J29" s="151">
        <v>42.48</v>
      </c>
      <c r="K29" s="151">
        <v>-26.31</v>
      </c>
      <c r="L29" s="152">
        <v>-38.25</v>
      </c>
      <c r="M29" s="157"/>
      <c r="N29" s="157"/>
      <c r="O29" s="157"/>
      <c r="P29" s="162"/>
      <c r="Q29" s="162"/>
    </row>
    <row r="30">
      <c r="A30" s="150">
        <v>24</v>
      </c>
      <c r="B30" s="150" t="s">
        <v>36</v>
      </c>
      <c r="C30" s="151">
        <v>0</v>
      </c>
      <c r="D30" s="151">
        <v>0</v>
      </c>
      <c r="E30" s="151">
        <v>0</v>
      </c>
      <c r="F30" s="151">
        <v>0</v>
      </c>
      <c r="G30" s="152">
        <v>0</v>
      </c>
      <c r="H30" s="151">
        <v>0</v>
      </c>
      <c r="I30" s="151">
        <v>0</v>
      </c>
      <c r="J30" s="151">
        <v>0</v>
      </c>
      <c r="K30" s="151">
        <v>0</v>
      </c>
      <c r="L30" s="152">
        <v>0</v>
      </c>
      <c r="M30" s="157"/>
      <c r="N30" s="157"/>
      <c r="O30" s="157"/>
      <c r="P30" s="162"/>
      <c r="Q30" s="162"/>
    </row>
    <row r="31">
      <c r="A31" s="150">
        <v>25</v>
      </c>
      <c r="B31" s="150" t="s">
        <v>37</v>
      </c>
      <c r="C31" s="151">
        <v>0.13</v>
      </c>
      <c r="D31" s="151">
        <v>0.13</v>
      </c>
      <c r="E31" s="151">
        <v>0</v>
      </c>
      <c r="F31" s="151">
        <v>-0.13</v>
      </c>
      <c r="G31" s="152">
        <v>-100</v>
      </c>
      <c r="H31" s="151">
        <v>0.14</v>
      </c>
      <c r="I31" s="151">
        <v>0.15</v>
      </c>
      <c r="J31" s="151">
        <v>0</v>
      </c>
      <c r="K31" s="151">
        <v>-0.14</v>
      </c>
      <c r="L31" s="152">
        <v>-100</v>
      </c>
      <c r="M31" s="157">
        <f>NA()</f>
      </c>
      <c r="N31" s="157">
        <f>NA()</f>
      </c>
      <c r="O31" s="157">
        <f>NA()</f>
      </c>
      <c r="P31" s="162">
        <f>NA()</f>
      </c>
      <c r="Q31" s="162">
        <f>NA()</f>
      </c>
    </row>
    <row r="32">
      <c r="A32" s="150">
        <v>26</v>
      </c>
      <c r="B32" s="150" t="s">
        <v>38</v>
      </c>
      <c r="C32" s="151">
        <v>1.35</v>
      </c>
      <c r="D32" s="151">
        <v>2.27</v>
      </c>
      <c r="E32" s="151">
        <v>2.47</v>
      </c>
      <c r="F32" s="151">
        <v>1.12</v>
      </c>
      <c r="G32" s="152">
        <v>82.96</v>
      </c>
      <c r="H32" s="151">
        <v>0.88</v>
      </c>
      <c r="I32" s="151">
        <v>1.67</v>
      </c>
      <c r="J32" s="151">
        <v>1.52</v>
      </c>
      <c r="K32" s="151">
        <v>0.64</v>
      </c>
      <c r="L32" s="152">
        <v>72.73</v>
      </c>
      <c r="M32" s="157">
        <f>NA()</f>
      </c>
      <c r="N32" s="157">
        <f>NA()</f>
      </c>
      <c r="O32" s="157">
        <f>NA()</f>
      </c>
      <c r="P32" s="162">
        <f>NA()</f>
      </c>
      <c r="Q32" s="162">
        <f>NA()</f>
      </c>
    </row>
    <row r="33">
      <c r="A33" s="150">
        <v>27</v>
      </c>
      <c r="B33" s="150" t="s">
        <v>39</v>
      </c>
      <c r="C33" s="151">
        <v>39</v>
      </c>
      <c r="D33" s="151">
        <v>37.64</v>
      </c>
      <c r="E33" s="151">
        <v>42.39</v>
      </c>
      <c r="F33" s="151">
        <v>3.39</v>
      </c>
      <c r="G33" s="152">
        <v>8.69</v>
      </c>
      <c r="H33" s="151">
        <v>59</v>
      </c>
      <c r="I33" s="151">
        <v>54.47</v>
      </c>
      <c r="J33" s="151">
        <v>78.42</v>
      </c>
      <c r="K33" s="151">
        <v>19.42</v>
      </c>
      <c r="L33" s="152">
        <v>32.92</v>
      </c>
      <c r="M33" s="157">
        <f>NA()</f>
      </c>
      <c r="N33" s="157">
        <f>NA()</f>
      </c>
      <c r="O33" s="157">
        <f>NA()</f>
      </c>
      <c r="P33" s="162">
        <f>NA()</f>
      </c>
      <c r="Q33" s="162">
        <f>NA()</f>
      </c>
    </row>
    <row r="34">
      <c r="A34" s="150">
        <v>28</v>
      </c>
      <c r="B34" s="150" t="s">
        <v>40</v>
      </c>
      <c r="C34" s="151">
        <v>75.71</v>
      </c>
      <c r="D34" s="151">
        <v>71.73</v>
      </c>
      <c r="E34" s="151">
        <v>83.73</v>
      </c>
      <c r="F34" s="151">
        <v>8.02</v>
      </c>
      <c r="G34" s="152">
        <v>10.59</v>
      </c>
      <c r="H34" s="151">
        <v>77.12</v>
      </c>
      <c r="I34" s="151">
        <v>68.58</v>
      </c>
      <c r="J34" s="151">
        <v>92.89</v>
      </c>
      <c r="K34" s="151">
        <v>15.77</v>
      </c>
      <c r="L34" s="152">
        <v>20.45</v>
      </c>
      <c r="M34" s="157">
        <f>NA()</f>
      </c>
      <c r="N34" s="157">
        <f>NA()</f>
      </c>
      <c r="O34" s="157">
        <f>NA()</f>
      </c>
      <c r="P34" s="162">
        <f>NA()</f>
      </c>
      <c r="Q34" s="162">
        <f>NA()</f>
      </c>
    </row>
    <row r="35">
      <c r="A35" s="150">
        <v>29</v>
      </c>
      <c r="B35" s="150" t="s">
        <v>41</v>
      </c>
      <c r="C35" s="151">
        <v>23.12</v>
      </c>
      <c r="D35" s="151">
        <v>22.72</v>
      </c>
      <c r="E35" s="151">
        <v>50.18</v>
      </c>
      <c r="F35" s="151">
        <v>27.06</v>
      </c>
      <c r="G35" s="152">
        <v>117.04</v>
      </c>
      <c r="H35" s="151">
        <v>21.97</v>
      </c>
      <c r="I35" s="151">
        <v>26.21</v>
      </c>
      <c r="J35" s="151">
        <v>51.94</v>
      </c>
      <c r="K35" s="151">
        <v>29.97</v>
      </c>
      <c r="L35" s="152">
        <v>136.41</v>
      </c>
      <c r="M35" s="157">
        <f>NA()</f>
      </c>
      <c r="N35" s="157">
        <f>NA()</f>
      </c>
      <c r="O35" s="157">
        <f>NA()</f>
      </c>
      <c r="P35" s="162">
        <f>NA()</f>
      </c>
      <c r="Q35" s="162">
        <f>NA()</f>
      </c>
    </row>
    <row r="36">
      <c r="A36" s="150">
        <v>30</v>
      </c>
      <c r="B36" s="150" t="s">
        <v>42</v>
      </c>
      <c r="C36" s="151">
        <v>0</v>
      </c>
      <c r="D36" s="151">
        <v>0</v>
      </c>
      <c r="E36" s="151">
        <v>2.05</v>
      </c>
      <c r="F36" s="151">
        <v>2.05</v>
      </c>
      <c r="G36" s="152">
        <v>0</v>
      </c>
      <c r="H36" s="151">
        <v>0</v>
      </c>
      <c r="I36" s="151">
        <v>0</v>
      </c>
      <c r="J36" s="151">
        <v>0.51</v>
      </c>
      <c r="K36" s="151">
        <v>0.51</v>
      </c>
      <c r="L36" s="152">
        <v>0</v>
      </c>
      <c r="M36" s="157">
        <f>NA()</f>
      </c>
      <c r="N36" s="157">
        <f>NA()</f>
      </c>
      <c r="O36" s="157">
        <f>NA()</f>
      </c>
      <c r="P36" s="162">
        <f>NA()</f>
      </c>
      <c r="Q36" s="162">
        <f>NA()</f>
      </c>
    </row>
    <row r="37">
      <c r="A37" s="150">
        <v>31</v>
      </c>
      <c r="B37" s="150" t="s">
        <v>43</v>
      </c>
      <c r="C37" s="151">
        <v>117.8</v>
      </c>
      <c r="D37" s="151">
        <v>113</v>
      </c>
      <c r="E37" s="151">
        <v>117.02</v>
      </c>
      <c r="F37" s="151">
        <v>-0.78</v>
      </c>
      <c r="G37" s="152">
        <v>-0.66</v>
      </c>
      <c r="H37" s="151">
        <v>152.36</v>
      </c>
      <c r="I37" s="151">
        <v>143</v>
      </c>
      <c r="J37" s="151">
        <v>152.67</v>
      </c>
      <c r="K37" s="151">
        <v>0.31</v>
      </c>
      <c r="L37" s="152">
        <v>0.2</v>
      </c>
      <c r="M37" s="157">
        <f>NA()</f>
      </c>
      <c r="N37" s="157">
        <f>NA()</f>
      </c>
      <c r="O37" s="157">
        <f>NA()</f>
      </c>
      <c r="P37" s="162">
        <f>NA()</f>
      </c>
      <c r="Q37" s="162">
        <f>NA()</f>
      </c>
    </row>
    <row r="38">
      <c r="A38" s="150">
        <v>32</v>
      </c>
      <c r="B38" s="150" t="s">
        <v>44</v>
      </c>
      <c r="C38" s="151">
        <v>0</v>
      </c>
      <c r="D38" s="151">
        <v>0</v>
      </c>
      <c r="E38" s="151">
        <v>0</v>
      </c>
      <c r="F38" s="151">
        <v>0</v>
      </c>
      <c r="G38" s="152">
        <v>0</v>
      </c>
      <c r="H38" s="151">
        <v>0</v>
      </c>
      <c r="I38" s="151">
        <v>0</v>
      </c>
      <c r="J38" s="151">
        <v>0</v>
      </c>
      <c r="K38" s="151">
        <v>0</v>
      </c>
      <c r="L38" s="152">
        <v>0</v>
      </c>
      <c r="M38" s="157">
        <f>NA()</f>
      </c>
      <c r="N38" s="157">
        <f>NA()</f>
      </c>
      <c r="O38" s="157">
        <f>NA()</f>
      </c>
      <c r="P38" s="162">
        <f>NA()</f>
      </c>
      <c r="Q38" s="162">
        <f>NA()</f>
      </c>
    </row>
    <row r="39">
      <c r="A39" s="150">
        <v>33</v>
      </c>
      <c r="B39" s="150" t="s">
        <v>45</v>
      </c>
      <c r="C39" s="151">
        <v>0.45</v>
      </c>
      <c r="D39" s="151">
        <v>0.46</v>
      </c>
      <c r="E39" s="151">
        <v>0.44</v>
      </c>
      <c r="F39" s="151">
        <v>-0.01</v>
      </c>
      <c r="G39" s="152">
        <v>-2.22</v>
      </c>
      <c r="H39" s="151">
        <v>0</v>
      </c>
      <c r="I39" s="151">
        <v>0</v>
      </c>
      <c r="J39" s="151">
        <v>0</v>
      </c>
      <c r="K39" s="151">
        <v>0</v>
      </c>
      <c r="L39" s="152">
        <v>0</v>
      </c>
      <c r="M39" s="157">
        <f>NA()</f>
      </c>
      <c r="N39" s="157">
        <f>NA()</f>
      </c>
      <c r="O39" s="157">
        <f>NA()</f>
      </c>
      <c r="P39" s="162">
        <f>NA()</f>
      </c>
      <c r="Q39" s="162">
        <f>NA()</f>
      </c>
    </row>
    <row r="40">
      <c r="A40" s="150">
        <v>34</v>
      </c>
      <c r="B40" s="150" t="s">
        <v>46</v>
      </c>
      <c r="C40" s="151">
        <v>0</v>
      </c>
      <c r="D40" s="151">
        <v>0</v>
      </c>
      <c r="E40" s="151">
        <v>0</v>
      </c>
      <c r="F40" s="151">
        <v>0</v>
      </c>
      <c r="G40" s="152">
        <v>0</v>
      </c>
      <c r="H40" s="151">
        <v>0</v>
      </c>
      <c r="I40" s="151">
        <v>0</v>
      </c>
      <c r="J40" s="151">
        <v>0</v>
      </c>
      <c r="K40" s="151">
        <v>0</v>
      </c>
      <c r="L40" s="152">
        <v>0</v>
      </c>
      <c r="M40" s="157">
        <f>NA()</f>
      </c>
      <c r="N40" s="157">
        <f>NA()</f>
      </c>
      <c r="O40" s="157">
        <f>NA()</f>
      </c>
      <c r="P40" s="162">
        <f>NA()</f>
      </c>
      <c r="Q40" s="162">
        <f>NA()</f>
      </c>
    </row>
    <row r="41">
      <c r="A41" s="150">
        <v>35</v>
      </c>
      <c r="B41" s="150" t="s">
        <v>47</v>
      </c>
      <c r="C41" s="151">
        <v>30.3</v>
      </c>
      <c r="D41" s="151">
        <v>28.3</v>
      </c>
      <c r="E41" s="151">
        <v>32.94</v>
      </c>
      <c r="F41" s="151">
        <v>2.64</v>
      </c>
      <c r="G41" s="152">
        <v>8.71</v>
      </c>
      <c r="H41" s="151">
        <v>86.81</v>
      </c>
      <c r="I41" s="151">
        <v>81.94</v>
      </c>
      <c r="J41" s="151">
        <v>92.13</v>
      </c>
      <c r="K41" s="151">
        <v>5.32</v>
      </c>
      <c r="L41" s="152">
        <v>6.13</v>
      </c>
      <c r="M41" s="157">
        <f>NA()</f>
      </c>
      <c r="N41" s="157">
        <f>NA()</f>
      </c>
      <c r="O41" s="157">
        <f>NA()</f>
      </c>
      <c r="P41" s="162">
        <f>NA()</f>
      </c>
      <c r="Q41" s="162">
        <f>NA()</f>
      </c>
    </row>
    <row r="42">
      <c r="A42" s="150">
        <v>36</v>
      </c>
      <c r="B42" s="150" t="s">
        <v>48</v>
      </c>
      <c r="C42" s="151">
        <v>0</v>
      </c>
      <c r="D42" s="151">
        <v>0</v>
      </c>
      <c r="E42" s="151">
        <v>0</v>
      </c>
      <c r="F42" s="151">
        <v>0</v>
      </c>
      <c r="G42" s="152">
        <v>0</v>
      </c>
      <c r="H42" s="151">
        <v>0</v>
      </c>
      <c r="I42" s="151">
        <v>0</v>
      </c>
      <c r="J42" s="151">
        <v>0</v>
      </c>
      <c r="K42" s="151">
        <v>0</v>
      </c>
      <c r="L42" s="152">
        <v>0</v>
      </c>
      <c r="M42" s="157"/>
      <c r="N42" s="157"/>
      <c r="O42" s="157"/>
      <c r="P42" s="162"/>
      <c r="Q42" s="162"/>
    </row>
    <row r="43">
      <c r="A43" s="150">
        <v>37</v>
      </c>
      <c r="B43" s="150" t="s">
        <v>49</v>
      </c>
      <c r="C43" s="151">
        <v>17.49</v>
      </c>
      <c r="D43" s="151">
        <v>15.27</v>
      </c>
      <c r="E43" s="151">
        <v>10.4</v>
      </c>
      <c r="F43" s="151">
        <v>-7.09</v>
      </c>
      <c r="G43" s="152">
        <v>-40.54</v>
      </c>
      <c r="H43" s="151">
        <v>14.95</v>
      </c>
      <c r="I43" s="151">
        <v>14.29</v>
      </c>
      <c r="J43" s="151">
        <v>10.33</v>
      </c>
      <c r="K43" s="151">
        <v>-4.62</v>
      </c>
      <c r="L43" s="152">
        <v>-30.9</v>
      </c>
      <c r="M43" s="157"/>
      <c r="N43" s="157"/>
      <c r="O43" s="157"/>
      <c r="P43" s="162"/>
      <c r="Q43" s="162"/>
    </row>
    <row r="44">
      <c r="A44" s="150">
        <v>38</v>
      </c>
      <c r="B44" s="150" t="s">
        <v>50</v>
      </c>
      <c r="C44" s="151">
        <v>0</v>
      </c>
      <c r="D44" s="151">
        <v>0</v>
      </c>
      <c r="E44" s="151">
        <v>0</v>
      </c>
      <c r="F44" s="151">
        <v>0</v>
      </c>
      <c r="G44" s="152">
        <v>0</v>
      </c>
      <c r="H44" s="151">
        <v>0</v>
      </c>
      <c r="I44" s="151">
        <v>0</v>
      </c>
      <c r="J44" s="151">
        <v>0</v>
      </c>
      <c r="K44" s="151">
        <v>0</v>
      </c>
      <c r="L44" s="152">
        <v>0</v>
      </c>
      <c r="M44" s="157"/>
      <c r="N44" s="157"/>
      <c r="O44" s="157"/>
      <c r="P44" s="162"/>
      <c r="Q44" s="162"/>
    </row>
    <row r="45">
      <c r="A45" s="150">
        <v>39</v>
      </c>
      <c r="B45" s="150" t="s">
        <v>51</v>
      </c>
      <c r="C45" s="151">
        <v>0</v>
      </c>
      <c r="D45" s="151">
        <v>0</v>
      </c>
      <c r="E45" s="151">
        <v>0</v>
      </c>
      <c r="F45" s="151">
        <v>0</v>
      </c>
      <c r="G45" s="152">
        <v>0</v>
      </c>
      <c r="H45" s="151">
        <v>0</v>
      </c>
      <c r="I45" s="151">
        <v>0</v>
      </c>
      <c r="J45" s="151">
        <v>0</v>
      </c>
      <c r="K45" s="151">
        <v>0</v>
      </c>
      <c r="L45" s="152">
        <v>0</v>
      </c>
      <c r="M45" s="157"/>
      <c r="N45" s="157"/>
      <c r="O45" s="157"/>
      <c r="P45" s="162"/>
      <c r="Q45" s="162"/>
    </row>
    <row r="46">
      <c r="A46" s="150">
        <v>40</v>
      </c>
      <c r="B46" s="150" t="s">
        <v>52</v>
      </c>
      <c r="C46" s="151">
        <v>0</v>
      </c>
      <c r="D46" s="151">
        <v>0</v>
      </c>
      <c r="E46" s="151">
        <v>0</v>
      </c>
      <c r="F46" s="151">
        <v>0</v>
      </c>
      <c r="G46" s="152">
        <v>0</v>
      </c>
      <c r="H46" s="151">
        <v>0</v>
      </c>
      <c r="I46" s="151">
        <v>0</v>
      </c>
      <c r="J46" s="151">
        <v>0</v>
      </c>
      <c r="K46" s="151">
        <v>0</v>
      </c>
      <c r="L46" s="152">
        <v>0</v>
      </c>
      <c r="M46" s="157">
        <f>NA()</f>
      </c>
      <c r="N46" s="157">
        <f>NA()</f>
      </c>
      <c r="O46" s="157">
        <f>NA()</f>
      </c>
      <c r="P46" s="162">
        <f>NA()</f>
      </c>
      <c r="Q46" s="162">
        <f>NA()</f>
      </c>
    </row>
    <row r="47" ht="13.5" s="63" customFormat="1">
      <c r="A47" s="64"/>
      <c r="B47" s="57" t="s">
        <v>53</v>
      </c>
      <c r="C47" s="59">
        <f>SUM(C28:C46)</f>
      </c>
      <c r="D47" s="59">
        <f>SUM(D28:D46)</f>
      </c>
      <c r="E47" s="59">
        <f>SUM(E28:E46)</f>
      </c>
      <c r="F47" s="59">
        <f ref="F47:F57" t="shared" si="6">+(E47-C47)</f>
      </c>
      <c r="G47" s="75">
        <f ref="G47:G57" t="shared" si="7">IF(C47=0,"",(E47-C47)/C47*100)</f>
      </c>
      <c r="H47" s="59">
        <f>SUM(H28:H46)</f>
      </c>
      <c r="I47" s="59">
        <f>SUM(I28:I46)</f>
      </c>
      <c r="J47" s="59">
        <f>SUM(J28:J46)</f>
      </c>
      <c r="K47" s="59">
        <f ref="K47:K57" t="shared" si="8">+(J47-H47)</f>
      </c>
      <c r="L47" s="75">
        <f ref="L47:L57" t="shared" si="9">IF(H47=0,"",(J47-H47)/H47*100)</f>
      </c>
      <c r="M47" s="77">
        <f>SUM(M28:M46)</f>
      </c>
      <c r="N47" s="77">
        <f>SUM(N28:N46)</f>
      </c>
      <c r="O47" s="77">
        <f>SUM(O28:O46)</f>
      </c>
      <c r="P47" s="77">
        <f>O47-N47</f>
      </c>
      <c r="Q47" s="82">
        <f>+(O47-M47)/M47*100</f>
      </c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  <c r="HP47" s="61"/>
      <c r="HQ47" s="61"/>
      <c r="HR47" s="61"/>
      <c r="HS47" s="61"/>
      <c r="HT47" s="61"/>
      <c r="HU47" s="61"/>
    </row>
    <row r="48">
      <c r="A48" s="153">
        <v>41</v>
      </c>
      <c r="B48" s="150" t="s">
        <v>54</v>
      </c>
      <c r="C48" s="151">
        <v>109.3</v>
      </c>
      <c r="D48" s="151">
        <v>128.3</v>
      </c>
      <c r="E48" s="151">
        <v>182.72</v>
      </c>
      <c r="F48" s="151">
        <v>73.42</v>
      </c>
      <c r="G48" s="152">
        <v>67.17</v>
      </c>
      <c r="H48" s="151">
        <v>130.19</v>
      </c>
      <c r="I48" s="151">
        <v>201.09</v>
      </c>
      <c r="J48" s="151">
        <v>268.88</v>
      </c>
      <c r="K48" s="151">
        <v>138.69</v>
      </c>
      <c r="L48" s="152">
        <v>106.53</v>
      </c>
      <c r="M48" s="157">
        <f>NA()</f>
      </c>
      <c r="N48" s="157">
        <f>NA()</f>
      </c>
      <c r="O48" s="157">
        <f>NA()</f>
      </c>
      <c r="P48" s="162">
        <f>NA()</f>
      </c>
      <c r="Q48" s="162">
        <f>NA()</f>
      </c>
    </row>
    <row r="49">
      <c r="A49" s="153">
        <v>42</v>
      </c>
      <c r="B49" s="150" t="s">
        <v>55</v>
      </c>
      <c r="C49" s="151">
        <v>2.03</v>
      </c>
      <c r="D49" s="151">
        <v>2.04</v>
      </c>
      <c r="E49" s="151">
        <v>2.05</v>
      </c>
      <c r="F49" s="151">
        <v>0.02</v>
      </c>
      <c r="G49" s="152">
        <v>0.99</v>
      </c>
      <c r="H49" s="151">
        <v>0.4</v>
      </c>
      <c r="I49" s="151">
        <v>0.4</v>
      </c>
      <c r="J49" s="151">
        <v>0.42</v>
      </c>
      <c r="K49" s="151">
        <v>0.02</v>
      </c>
      <c r="L49" s="152">
        <v>5</v>
      </c>
      <c r="M49" s="157">
        <f>NA()</f>
      </c>
      <c r="N49" s="157">
        <f>NA()</f>
      </c>
      <c r="O49" s="157">
        <f>NA()</f>
      </c>
      <c r="P49" s="162">
        <f>NA()</f>
      </c>
      <c r="Q49" s="162">
        <f>NA()</f>
      </c>
    </row>
    <row r="50">
      <c r="A50" s="153">
        <v>43</v>
      </c>
      <c r="B50" s="150" t="s">
        <v>56</v>
      </c>
      <c r="C50" s="151">
        <v>0.05</v>
      </c>
      <c r="D50" s="151">
        <v>0.05</v>
      </c>
      <c r="E50" s="151">
        <v>0.05</v>
      </c>
      <c r="F50" s="151">
        <v>0</v>
      </c>
      <c r="G50" s="152">
        <v>0</v>
      </c>
      <c r="H50" s="151">
        <v>0.2</v>
      </c>
      <c r="I50" s="151">
        <v>0.2</v>
      </c>
      <c r="J50" s="151">
        <v>0.2</v>
      </c>
      <c r="K50" s="151">
        <v>0</v>
      </c>
      <c r="L50" s="152">
        <v>0</v>
      </c>
      <c r="M50" s="157">
        <f>NA()</f>
      </c>
      <c r="N50" s="157">
        <f>NA()</f>
      </c>
      <c r="O50" s="157">
        <f>NA()</f>
      </c>
      <c r="P50" s="162">
        <f>NA()</f>
      </c>
      <c r="Q50" s="162">
        <f>NA()</f>
      </c>
    </row>
    <row r="51">
      <c r="A51" s="153">
        <v>44</v>
      </c>
      <c r="B51" s="150" t="s">
        <v>57</v>
      </c>
      <c r="C51" s="151">
        <v>0</v>
      </c>
      <c r="D51" s="151">
        <v>0</v>
      </c>
      <c r="E51" s="151">
        <v>0</v>
      </c>
      <c r="F51" s="151">
        <v>0</v>
      </c>
      <c r="G51" s="152">
        <v>0</v>
      </c>
      <c r="H51" s="151">
        <v>0</v>
      </c>
      <c r="I51" s="151">
        <v>0</v>
      </c>
      <c r="J51" s="151">
        <v>0</v>
      </c>
      <c r="K51" s="151">
        <v>0</v>
      </c>
      <c r="L51" s="152">
        <v>0</v>
      </c>
      <c r="M51" s="157">
        <f>NA()</f>
      </c>
      <c r="N51" s="157">
        <f>NA()</f>
      </c>
      <c r="O51" s="157">
        <f>NA()</f>
      </c>
      <c r="P51" s="162">
        <f>NA()</f>
      </c>
      <c r="Q51" s="162">
        <f>NA()</f>
      </c>
    </row>
    <row r="52">
      <c r="A52" s="153">
        <v>45</v>
      </c>
      <c r="B52" s="150" t="s">
        <v>58</v>
      </c>
      <c r="C52" s="151">
        <v>0</v>
      </c>
      <c r="D52" s="151">
        <v>0</v>
      </c>
      <c r="E52" s="151">
        <v>0</v>
      </c>
      <c r="F52" s="151">
        <v>0</v>
      </c>
      <c r="G52" s="152">
        <v>0</v>
      </c>
      <c r="H52" s="151">
        <v>0</v>
      </c>
      <c r="I52" s="151">
        <v>0</v>
      </c>
      <c r="J52" s="151">
        <v>0</v>
      </c>
      <c r="K52" s="151">
        <v>0</v>
      </c>
      <c r="L52" s="152">
        <v>0</v>
      </c>
      <c r="M52" s="157">
        <f>NA()</f>
      </c>
      <c r="N52" s="157">
        <f>NA()</f>
      </c>
      <c r="O52" s="157">
        <f>NA()</f>
      </c>
      <c r="P52" s="162">
        <f>NA()</f>
      </c>
      <c r="Q52" s="162">
        <f>NA()</f>
      </c>
    </row>
    <row r="53">
      <c r="A53" s="153">
        <v>46</v>
      </c>
      <c r="B53" s="150" t="s">
        <v>59</v>
      </c>
      <c r="C53" s="151">
        <v>0</v>
      </c>
      <c r="D53" s="151">
        <v>0</v>
      </c>
      <c r="E53" s="151">
        <v>0</v>
      </c>
      <c r="F53" s="151">
        <v>0</v>
      </c>
      <c r="G53" s="152">
        <v>0</v>
      </c>
      <c r="H53" s="151">
        <v>0</v>
      </c>
      <c r="I53" s="151">
        <v>0</v>
      </c>
      <c r="J53" s="151">
        <v>0</v>
      </c>
      <c r="K53" s="151">
        <v>0</v>
      </c>
      <c r="L53" s="152">
        <v>0</v>
      </c>
      <c r="M53" s="157">
        <f>NA()</f>
      </c>
      <c r="N53" s="157">
        <f>NA()</f>
      </c>
      <c r="O53" s="157">
        <f>NA()</f>
      </c>
      <c r="P53" s="162">
        <f>NA()</f>
      </c>
      <c r="Q53" s="162">
        <f>NA()</f>
      </c>
    </row>
    <row r="54">
      <c r="A54" s="153">
        <v>47</v>
      </c>
      <c r="B54" s="150" t="s">
        <v>60</v>
      </c>
      <c r="C54" s="151">
        <v>0</v>
      </c>
      <c r="D54" s="151">
        <v>0</v>
      </c>
      <c r="E54" s="151">
        <v>0</v>
      </c>
      <c r="F54" s="151">
        <v>0</v>
      </c>
      <c r="G54" s="152">
        <v>0</v>
      </c>
      <c r="H54" s="151">
        <v>0</v>
      </c>
      <c r="I54" s="151">
        <v>0</v>
      </c>
      <c r="J54" s="151">
        <v>0</v>
      </c>
      <c r="K54" s="151">
        <v>0</v>
      </c>
      <c r="L54" s="152">
        <v>0</v>
      </c>
      <c r="M54" s="157">
        <f>NA()</f>
      </c>
      <c r="N54" s="157">
        <f>NA()</f>
      </c>
      <c r="O54" s="157">
        <f>NA()</f>
      </c>
      <c r="P54" s="162">
        <f>NA()</f>
      </c>
      <c r="Q54" s="162">
        <f>NA()</f>
      </c>
    </row>
    <row r="55" ht="13.5" s="63" customFormat="1">
      <c r="A55" s="64"/>
      <c r="B55" s="57" t="s">
        <v>61</v>
      </c>
      <c r="C55" s="59">
        <f>SUM(C48:C54)</f>
      </c>
      <c r="D55" s="59">
        <f>SUM(D48:D54)</f>
      </c>
      <c r="E55" s="59">
        <f>SUM(E48:E54)</f>
      </c>
      <c r="F55" s="59">
        <f t="shared" si="6"/>
      </c>
      <c r="G55" s="75">
        <f t="shared" si="7"/>
      </c>
      <c r="H55" s="59">
        <f>SUM(H48:H54)</f>
      </c>
      <c r="I55" s="59">
        <f>SUM(I48:I54)</f>
      </c>
      <c r="J55" s="59">
        <f>SUM(J48:J54)</f>
      </c>
      <c r="K55" s="59">
        <f t="shared" si="8"/>
      </c>
      <c r="L55" s="75">
        <f t="shared" si="9"/>
      </c>
      <c r="M55" s="77">
        <f>SUM(M48:M54)</f>
      </c>
      <c r="N55" s="77">
        <f>SUM(N48:N54)</f>
      </c>
      <c r="O55" s="77">
        <f>SUM(O48:O54)</f>
      </c>
      <c r="P55" s="77">
        <f>O55-N55</f>
      </c>
      <c r="Q55" s="82">
        <f>+(O55-M55)/M55*100</f>
      </c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  <c r="HP55" s="61"/>
      <c r="HQ55" s="61"/>
      <c r="HR55" s="61"/>
      <c r="HS55" s="61"/>
      <c r="HT55" s="61"/>
      <c r="HU55" s="61"/>
    </row>
    <row r="56">
      <c r="A56" s="153">
        <v>48</v>
      </c>
      <c r="B56" s="150" t="s">
        <v>62</v>
      </c>
      <c r="C56" s="151">
        <v>567.14</v>
      </c>
      <c r="D56" s="151">
        <v>564.41</v>
      </c>
      <c r="E56" s="151">
        <v>670.66</v>
      </c>
      <c r="F56" s="151">
        <v>103.52</v>
      </c>
      <c r="G56" s="152">
        <v>18.25</v>
      </c>
      <c r="H56" s="151">
        <v>679.31</v>
      </c>
      <c r="I56" s="151">
        <v>676.04</v>
      </c>
      <c r="J56" s="151">
        <v>803.3</v>
      </c>
      <c r="K56" s="151">
        <v>123.99</v>
      </c>
      <c r="L56" s="152">
        <v>18.25</v>
      </c>
      <c r="M56" s="157">
        <f>NA()</f>
      </c>
      <c r="N56" s="157">
        <f>NA()</f>
      </c>
      <c r="O56" s="157">
        <f>NA()</f>
      </c>
      <c r="P56" s="162">
        <f>NA()</f>
      </c>
      <c r="Q56" s="162">
        <f>NA()</f>
      </c>
    </row>
    <row r="57" ht="13.5" s="63" customFormat="1">
      <c r="A57" s="57"/>
      <c r="B57" s="57" t="s">
        <v>63</v>
      </c>
      <c r="C57" s="59">
        <f>SUM(C56:C56)</f>
      </c>
      <c r="D57" s="59">
        <f>SUM(D56:D56)</f>
      </c>
      <c r="E57" s="59">
        <f>SUM(E56:E56)</f>
      </c>
      <c r="F57" s="59">
        <f t="shared" si="6"/>
      </c>
      <c r="G57" s="75">
        <f t="shared" si="7"/>
      </c>
      <c r="H57" s="59">
        <f>SUM(H56:H56)</f>
      </c>
      <c r="I57" s="59">
        <f>SUM(I56:I56)</f>
      </c>
      <c r="J57" s="59">
        <f>SUM(J56:J56)</f>
      </c>
      <c r="K57" s="59">
        <f t="shared" si="8"/>
      </c>
      <c r="L57" s="75">
        <f t="shared" si="9"/>
      </c>
      <c r="M57" s="77">
        <f>SUM(M56:M56)</f>
      </c>
      <c r="N57" s="77">
        <f>SUM(N56:N56)</f>
      </c>
      <c r="O57" s="77">
        <f>SUM(O56:O56)</f>
      </c>
      <c r="P57" s="77">
        <f>O57-N57</f>
      </c>
      <c r="Q57" s="82">
        <f>+(O57-M57)/M57*100</f>
      </c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  <c r="HP57" s="61"/>
      <c r="HQ57" s="61"/>
      <c r="HR57" s="61"/>
      <c r="HS57" s="61"/>
      <c r="HT57" s="61"/>
      <c r="HU57" s="61"/>
    </row>
    <row r="58" ht="13.5" s="63" customFormat="1">
      <c r="A58" s="150">
        <v>49</v>
      </c>
      <c r="B58" s="150" t="s">
        <v>64</v>
      </c>
      <c r="C58" s="151">
        <v>0</v>
      </c>
      <c r="D58" s="151">
        <v>0</v>
      </c>
      <c r="E58" s="151">
        <v>0.74</v>
      </c>
      <c r="F58" s="151">
        <v>0.74</v>
      </c>
      <c r="G58" s="152">
        <v>0</v>
      </c>
      <c r="H58" s="151">
        <v>0.11</v>
      </c>
      <c r="I58" s="151">
        <v>0.82</v>
      </c>
      <c r="J58" s="151">
        <v>0.16</v>
      </c>
      <c r="K58" s="151">
        <v>0.05</v>
      </c>
      <c r="L58" s="152">
        <v>45.45</v>
      </c>
      <c r="M58" s="77"/>
      <c r="N58" s="77"/>
      <c r="O58" s="77"/>
      <c r="P58" s="77"/>
      <c r="Q58" s="82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1"/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1"/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1"/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1"/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1"/>
      <c r="HI58" s="61"/>
      <c r="HJ58" s="61"/>
      <c r="HK58" s="61"/>
      <c r="HL58" s="61"/>
      <c r="HM58" s="61"/>
      <c r="HN58" s="61"/>
      <c r="HO58" s="61"/>
      <c r="HP58" s="61"/>
      <c r="HQ58" s="61"/>
      <c r="HR58" s="61"/>
      <c r="HS58" s="61"/>
      <c r="HT58" s="61"/>
      <c r="HU58" s="61"/>
    </row>
    <row r="59" ht="13.5" s="63" customFormat="1">
      <c r="A59" s="150">
        <v>50</v>
      </c>
      <c r="B59" s="150" t="s">
        <v>65</v>
      </c>
      <c r="C59" s="151">
        <v>4.95</v>
      </c>
      <c r="D59" s="151">
        <v>0</v>
      </c>
      <c r="E59" s="151">
        <v>5.2</v>
      </c>
      <c r="F59" s="151">
        <v>0.25</v>
      </c>
      <c r="G59" s="152">
        <v>5.05</v>
      </c>
      <c r="H59" s="151">
        <v>2.67</v>
      </c>
      <c r="I59" s="151">
        <v>0</v>
      </c>
      <c r="J59" s="151">
        <v>2.38</v>
      </c>
      <c r="K59" s="151">
        <v>-0.29</v>
      </c>
      <c r="L59" s="152">
        <v>-10.86</v>
      </c>
      <c r="M59" s="77"/>
      <c r="N59" s="77"/>
      <c r="O59" s="77"/>
      <c r="P59" s="77"/>
      <c r="Q59" s="82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1"/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1"/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1"/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1"/>
      <c r="GI59" s="61"/>
      <c r="GJ59" s="61"/>
      <c r="GK59" s="61"/>
      <c r="GL59" s="61"/>
      <c r="GM59" s="61"/>
      <c r="GN59" s="61"/>
      <c r="GO59" s="61"/>
      <c r="GP59" s="61"/>
      <c r="GQ59" s="61"/>
      <c r="GR59" s="61"/>
      <c r="GS59" s="61"/>
      <c r="GT59" s="61"/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1"/>
      <c r="HI59" s="61"/>
      <c r="HJ59" s="61"/>
      <c r="HK59" s="61"/>
      <c r="HL59" s="61"/>
      <c r="HM59" s="61"/>
      <c r="HN59" s="61"/>
      <c r="HO59" s="61"/>
      <c r="HP59" s="61"/>
      <c r="HQ59" s="61"/>
      <c r="HR59" s="61"/>
      <c r="HS59" s="61"/>
      <c r="HT59" s="61"/>
      <c r="HU59" s="61"/>
    </row>
    <row r="60" ht="13.5" s="63" customFormat="1">
      <c r="A60" s="150">
        <v>51</v>
      </c>
      <c r="B60" s="150" t="s">
        <v>66</v>
      </c>
      <c r="C60" s="151">
        <v>20.24</v>
      </c>
      <c r="D60" s="151">
        <v>19.06</v>
      </c>
      <c r="E60" s="151">
        <v>29.82</v>
      </c>
      <c r="F60" s="151">
        <v>9.58</v>
      </c>
      <c r="G60" s="152">
        <v>47.33</v>
      </c>
      <c r="H60" s="151">
        <v>18.35</v>
      </c>
      <c r="I60" s="151">
        <v>16.22</v>
      </c>
      <c r="J60" s="151">
        <v>28.19</v>
      </c>
      <c r="K60" s="151">
        <v>9.84</v>
      </c>
      <c r="L60" s="152">
        <v>53.62</v>
      </c>
      <c r="M60" s="77"/>
      <c r="N60" s="77"/>
      <c r="O60" s="77"/>
      <c r="P60" s="77"/>
      <c r="Q60" s="82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1"/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1"/>
      <c r="HI60" s="61"/>
      <c r="HJ60" s="61"/>
      <c r="HK60" s="61"/>
      <c r="HL60" s="61"/>
      <c r="HM60" s="61"/>
      <c r="HN60" s="61"/>
      <c r="HO60" s="61"/>
      <c r="HP60" s="61"/>
      <c r="HQ60" s="61"/>
      <c r="HR60" s="61"/>
      <c r="HS60" s="61"/>
      <c r="HT60" s="61"/>
      <c r="HU60" s="61"/>
    </row>
    <row r="61" ht="13.5" s="63" customFormat="1">
      <c r="A61" s="150">
        <v>52</v>
      </c>
      <c r="B61" s="150" t="s">
        <v>67</v>
      </c>
      <c r="C61" s="151">
        <v>0</v>
      </c>
      <c r="D61" s="151">
        <v>0</v>
      </c>
      <c r="E61" s="151">
        <v>0</v>
      </c>
      <c r="F61" s="151">
        <v>0</v>
      </c>
      <c r="G61" s="152">
        <v>0</v>
      </c>
      <c r="H61" s="151">
        <v>0</v>
      </c>
      <c r="I61" s="151">
        <v>0</v>
      </c>
      <c r="J61" s="151">
        <v>0</v>
      </c>
      <c r="K61" s="151">
        <v>0</v>
      </c>
      <c r="L61" s="152">
        <v>0</v>
      </c>
      <c r="M61" s="77"/>
      <c r="N61" s="77"/>
      <c r="O61" s="77"/>
      <c r="P61" s="77"/>
      <c r="Q61" s="82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1"/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1"/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1"/>
      <c r="GI61" s="61"/>
      <c r="GJ61" s="61"/>
      <c r="GK61" s="61"/>
      <c r="GL61" s="61"/>
      <c r="GM61" s="61"/>
      <c r="GN61" s="61"/>
      <c r="GO61" s="61"/>
      <c r="GP61" s="61"/>
      <c r="GQ61" s="61"/>
      <c r="GR61" s="61"/>
      <c r="GS61" s="61"/>
      <c r="GT61" s="61"/>
      <c r="GU61" s="61"/>
      <c r="GV61" s="61"/>
      <c r="GW61" s="61"/>
      <c r="GX61" s="61"/>
      <c r="GY61" s="61"/>
      <c r="GZ61" s="61"/>
      <c r="HA61" s="61"/>
      <c r="HB61" s="61"/>
      <c r="HC61" s="61"/>
      <c r="HD61" s="61"/>
      <c r="HE61" s="61"/>
      <c r="HF61" s="61"/>
      <c r="HG61" s="61"/>
      <c r="HH61" s="61"/>
      <c r="HI61" s="61"/>
      <c r="HJ61" s="61"/>
      <c r="HK61" s="61"/>
      <c r="HL61" s="61"/>
      <c r="HM61" s="61"/>
      <c r="HN61" s="61"/>
      <c r="HO61" s="61"/>
      <c r="HP61" s="61"/>
      <c r="HQ61" s="61"/>
      <c r="HR61" s="61"/>
      <c r="HS61" s="61"/>
      <c r="HT61" s="61"/>
      <c r="HU61" s="61"/>
    </row>
    <row r="62" ht="13.5" s="63" customFormat="1">
      <c r="A62" s="150">
        <v>53</v>
      </c>
      <c r="B62" s="150" t="s">
        <v>68</v>
      </c>
      <c r="C62" s="151">
        <v>37.24</v>
      </c>
      <c r="D62" s="151">
        <v>0</v>
      </c>
      <c r="E62" s="151">
        <v>0.65</v>
      </c>
      <c r="F62" s="151">
        <v>-36.59</v>
      </c>
      <c r="G62" s="152">
        <v>-98.25</v>
      </c>
      <c r="H62" s="151">
        <v>18.2</v>
      </c>
      <c r="I62" s="151">
        <v>0</v>
      </c>
      <c r="J62" s="151">
        <v>0.31</v>
      </c>
      <c r="K62" s="151">
        <v>-17.89</v>
      </c>
      <c r="L62" s="152">
        <v>-98.3</v>
      </c>
      <c r="M62" s="77"/>
      <c r="N62" s="77"/>
      <c r="O62" s="77"/>
      <c r="P62" s="77"/>
      <c r="Q62" s="82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1"/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1"/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1"/>
      <c r="GI62" s="61"/>
      <c r="GJ62" s="61"/>
      <c r="GK62" s="61"/>
      <c r="GL62" s="61"/>
      <c r="GM62" s="61"/>
      <c r="GN62" s="61"/>
      <c r="GO62" s="61"/>
      <c r="GP62" s="61"/>
      <c r="GQ62" s="61"/>
      <c r="GR62" s="61"/>
      <c r="GS62" s="61"/>
      <c r="GT62" s="61"/>
      <c r="GU62" s="61"/>
      <c r="GV62" s="61"/>
      <c r="GW62" s="61"/>
      <c r="GX62" s="61"/>
      <c r="GY62" s="61"/>
      <c r="GZ62" s="61"/>
      <c r="HA62" s="61"/>
      <c r="HB62" s="61"/>
      <c r="HC62" s="61"/>
      <c r="HD62" s="61"/>
      <c r="HE62" s="61"/>
      <c r="HF62" s="61"/>
      <c r="HG62" s="61"/>
      <c r="HH62" s="61"/>
      <c r="HI62" s="61"/>
      <c r="HJ62" s="61"/>
      <c r="HK62" s="61"/>
      <c r="HL62" s="61"/>
      <c r="HM62" s="61"/>
      <c r="HN62" s="61"/>
      <c r="HO62" s="61"/>
      <c r="HP62" s="61"/>
      <c r="HQ62" s="61"/>
      <c r="HR62" s="61"/>
      <c r="HS62" s="61"/>
      <c r="HT62" s="61"/>
      <c r="HU62" s="61"/>
    </row>
    <row r="63" ht="13.5" s="63" customFormat="1">
      <c r="A63" s="150">
        <v>54</v>
      </c>
      <c r="B63" s="150" t="s">
        <v>69</v>
      </c>
      <c r="C63" s="151">
        <v>1.54</v>
      </c>
      <c r="D63" s="151">
        <v>1.19</v>
      </c>
      <c r="E63" s="151">
        <v>2.07</v>
      </c>
      <c r="F63" s="151">
        <v>0.53</v>
      </c>
      <c r="G63" s="152">
        <v>34.42</v>
      </c>
      <c r="H63" s="151">
        <v>0.78</v>
      </c>
      <c r="I63" s="151">
        <v>0.45</v>
      </c>
      <c r="J63" s="151">
        <v>1.21</v>
      </c>
      <c r="K63" s="151">
        <v>0.43</v>
      </c>
      <c r="L63" s="152">
        <v>55.13</v>
      </c>
      <c r="M63" s="77"/>
      <c r="N63" s="77"/>
      <c r="O63" s="77"/>
      <c r="P63" s="77"/>
      <c r="Q63" s="82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1"/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1"/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1"/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1"/>
      <c r="HI63" s="61"/>
      <c r="HJ63" s="61"/>
      <c r="HK63" s="61"/>
      <c r="HL63" s="61"/>
      <c r="HM63" s="61"/>
      <c r="HN63" s="61"/>
      <c r="HO63" s="61"/>
      <c r="HP63" s="61"/>
      <c r="HQ63" s="61"/>
      <c r="HR63" s="61"/>
      <c r="HS63" s="61"/>
      <c r="HT63" s="61"/>
      <c r="HU63" s="61"/>
    </row>
    <row r="64" ht="13.5" s="63" customFormat="1">
      <c r="A64" s="150">
        <v>55</v>
      </c>
      <c r="B64" s="150" t="s">
        <v>70</v>
      </c>
      <c r="C64" s="151">
        <v>6.6</v>
      </c>
      <c r="D64" s="151">
        <v>7.29</v>
      </c>
      <c r="E64" s="151">
        <v>5.83</v>
      </c>
      <c r="F64" s="151">
        <v>-0.77</v>
      </c>
      <c r="G64" s="152">
        <v>-11.67</v>
      </c>
      <c r="H64" s="151">
        <v>4</v>
      </c>
      <c r="I64" s="151">
        <v>4.09</v>
      </c>
      <c r="J64" s="151">
        <v>3.57</v>
      </c>
      <c r="K64" s="151">
        <v>-0.43</v>
      </c>
      <c r="L64" s="152">
        <v>-10.75</v>
      </c>
      <c r="M64" s="77"/>
      <c r="N64" s="77"/>
      <c r="O64" s="77"/>
      <c r="P64" s="77"/>
      <c r="Q64" s="82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1"/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1"/>
      <c r="FK64" s="61"/>
      <c r="FL64" s="61"/>
      <c r="FM64" s="61"/>
      <c r="FN64" s="61"/>
      <c r="FO64" s="61"/>
      <c r="FP64" s="61"/>
      <c r="FQ64" s="61"/>
      <c r="FR64" s="61"/>
      <c r="FS64" s="61"/>
      <c r="FT64" s="61"/>
      <c r="FU64" s="61"/>
      <c r="FV64" s="61"/>
      <c r="FW64" s="61"/>
      <c r="FX64" s="61"/>
      <c r="FY64" s="61"/>
      <c r="FZ64" s="61"/>
      <c r="GA64" s="61"/>
      <c r="GB64" s="61"/>
      <c r="GC64" s="61"/>
      <c r="GD64" s="61"/>
      <c r="GE64" s="61"/>
      <c r="GF64" s="61"/>
      <c r="GG64" s="61"/>
      <c r="GH64" s="61"/>
      <c r="GI64" s="61"/>
      <c r="GJ64" s="61"/>
      <c r="GK64" s="61"/>
      <c r="GL64" s="61"/>
      <c r="GM64" s="61"/>
      <c r="GN64" s="61"/>
      <c r="GO64" s="61"/>
      <c r="GP64" s="61"/>
      <c r="GQ64" s="61"/>
      <c r="GR64" s="61"/>
      <c r="GS64" s="61"/>
      <c r="GT64" s="61"/>
      <c r="GU64" s="61"/>
      <c r="GV64" s="61"/>
      <c r="GW64" s="61"/>
      <c r="GX64" s="61"/>
      <c r="GY64" s="61"/>
      <c r="GZ64" s="61"/>
      <c r="HA64" s="61"/>
      <c r="HB64" s="61"/>
      <c r="HC64" s="61"/>
      <c r="HD64" s="61"/>
      <c r="HE64" s="61"/>
      <c r="HF64" s="61"/>
      <c r="HG64" s="61"/>
      <c r="HH64" s="61"/>
      <c r="HI64" s="61"/>
      <c r="HJ64" s="61"/>
      <c r="HK64" s="61"/>
      <c r="HL64" s="61"/>
      <c r="HM64" s="61"/>
      <c r="HN64" s="61"/>
      <c r="HO64" s="61"/>
      <c r="HP64" s="61"/>
      <c r="HQ64" s="61"/>
      <c r="HR64" s="61"/>
      <c r="HS64" s="61"/>
      <c r="HT64" s="61"/>
      <c r="HU64" s="61"/>
    </row>
    <row r="65" ht="13.5" s="63" customFormat="1">
      <c r="A65" s="150">
        <v>56</v>
      </c>
      <c r="B65" s="150" t="s">
        <v>71</v>
      </c>
      <c r="C65" s="151">
        <v>21.2</v>
      </c>
      <c r="D65" s="151">
        <v>10.4</v>
      </c>
      <c r="E65" s="151">
        <v>19.95</v>
      </c>
      <c r="F65" s="151">
        <v>-1.25</v>
      </c>
      <c r="G65" s="152">
        <v>-5.9</v>
      </c>
      <c r="H65" s="151">
        <v>11.54</v>
      </c>
      <c r="I65" s="151">
        <v>9.7</v>
      </c>
      <c r="J65" s="151">
        <v>12.01</v>
      </c>
      <c r="K65" s="151">
        <v>0.47</v>
      </c>
      <c r="L65" s="152">
        <v>4.07</v>
      </c>
      <c r="M65" s="77"/>
      <c r="N65" s="77"/>
      <c r="O65" s="77"/>
      <c r="P65" s="77"/>
      <c r="Q65" s="82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1"/>
      <c r="FK65" s="61"/>
      <c r="FL65" s="61"/>
      <c r="FM65" s="61"/>
      <c r="FN65" s="61"/>
      <c r="FO65" s="61"/>
      <c r="FP65" s="61"/>
      <c r="FQ65" s="61"/>
      <c r="FR65" s="61"/>
      <c r="FS65" s="61"/>
      <c r="FT65" s="61"/>
      <c r="FU65" s="61"/>
      <c r="FV65" s="61"/>
      <c r="FW65" s="61"/>
      <c r="FX65" s="61"/>
      <c r="FY65" s="61"/>
      <c r="FZ65" s="61"/>
      <c r="GA65" s="61"/>
      <c r="GB65" s="61"/>
      <c r="GC65" s="61"/>
      <c r="GD65" s="61"/>
      <c r="GE65" s="61"/>
      <c r="GF65" s="61"/>
      <c r="GG65" s="61"/>
      <c r="GH65" s="61"/>
      <c r="GI65" s="61"/>
      <c r="GJ65" s="61"/>
      <c r="GK65" s="61"/>
      <c r="GL65" s="61"/>
      <c r="GM65" s="61"/>
      <c r="GN65" s="61"/>
      <c r="GO65" s="61"/>
      <c r="GP65" s="61"/>
      <c r="GQ65" s="61"/>
      <c r="GR65" s="61"/>
      <c r="GS65" s="61"/>
      <c r="GT65" s="61"/>
      <c r="GU65" s="61"/>
      <c r="GV65" s="61"/>
      <c r="GW65" s="61"/>
      <c r="GX65" s="61"/>
      <c r="GY65" s="61"/>
      <c r="GZ65" s="61"/>
      <c r="HA65" s="61"/>
      <c r="HB65" s="61"/>
      <c r="HC65" s="61"/>
      <c r="HD65" s="61"/>
      <c r="HE65" s="61"/>
      <c r="HF65" s="61"/>
      <c r="HG65" s="61"/>
      <c r="HH65" s="61"/>
      <c r="HI65" s="61"/>
      <c r="HJ65" s="61"/>
      <c r="HK65" s="61"/>
      <c r="HL65" s="61"/>
      <c r="HM65" s="61"/>
      <c r="HN65" s="61"/>
      <c r="HO65" s="61"/>
      <c r="HP65" s="61"/>
      <c r="HQ65" s="61"/>
      <c r="HR65" s="61"/>
      <c r="HS65" s="61"/>
      <c r="HT65" s="61"/>
      <c r="HU65" s="61"/>
    </row>
    <row r="66" ht="13.5" s="63" customFormat="1">
      <c r="A66" s="187"/>
      <c r="B66" s="187" t="s">
        <v>72</v>
      </c>
      <c r="C66" s="59">
        <f>SUM(C58:C65)</f>
      </c>
      <c r="D66" s="59">
        <f>SUM(D58:D65)</f>
      </c>
      <c r="E66" s="59">
        <f>SUM(E58:E65)</f>
      </c>
      <c r="F66" s="59">
        <f ref="F66:F67" t="shared" si="10">+(E66-C66)</f>
      </c>
      <c r="G66" s="152"/>
      <c r="H66" s="59">
        <f>SUM(H58:H65)</f>
      </c>
      <c r="I66" s="59">
        <f>SUM(I58:I65)</f>
      </c>
      <c r="J66" s="59">
        <f>SUM(J58:J65)</f>
      </c>
      <c r="K66" s="59">
        <f ref="K66:K67" t="shared" si="11">+(J66-H66)</f>
      </c>
      <c r="L66" s="75">
        <f ref="L66:L67" t="shared" si="12">IF(H66=0,"",(J66-H66)/H66*100)</f>
      </c>
      <c r="M66" s="77"/>
      <c r="N66" s="77"/>
      <c r="O66" s="77"/>
      <c r="P66" s="77"/>
      <c r="Q66" s="82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/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1"/>
      <c r="CX66" s="61"/>
      <c r="CY66" s="61"/>
      <c r="CZ66" s="61"/>
      <c r="DA66" s="61"/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/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/>
      <c r="EM66" s="61"/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  <c r="EY66" s="61"/>
      <c r="EZ66" s="61"/>
      <c r="FA66" s="61"/>
      <c r="FB66" s="61"/>
      <c r="FC66" s="61"/>
      <c r="FD66" s="61"/>
      <c r="FE66" s="61"/>
      <c r="FF66" s="61"/>
      <c r="FG66" s="61"/>
      <c r="FH66" s="61"/>
      <c r="FI66" s="61"/>
      <c r="FJ66" s="61"/>
      <c r="FK66" s="61"/>
      <c r="FL66" s="61"/>
      <c r="FM66" s="61"/>
      <c r="FN66" s="61"/>
      <c r="FO66" s="61"/>
      <c r="FP66" s="61"/>
      <c r="FQ66" s="61"/>
      <c r="FR66" s="61"/>
      <c r="FS66" s="61"/>
      <c r="FT66" s="61"/>
      <c r="FU66" s="61"/>
      <c r="FV66" s="61"/>
      <c r="FW66" s="61"/>
      <c r="FX66" s="61"/>
      <c r="FY66" s="61"/>
      <c r="FZ66" s="61"/>
      <c r="GA66" s="61"/>
      <c r="GB66" s="61"/>
      <c r="GC66" s="61"/>
      <c r="GD66" s="61"/>
      <c r="GE66" s="61"/>
      <c r="GF66" s="61"/>
      <c r="GG66" s="61"/>
      <c r="GH66" s="61"/>
      <c r="GI66" s="61"/>
      <c r="GJ66" s="61"/>
      <c r="GK66" s="61"/>
      <c r="GL66" s="61"/>
      <c r="GM66" s="61"/>
      <c r="GN66" s="61"/>
      <c r="GO66" s="61"/>
      <c r="GP66" s="61"/>
      <c r="GQ66" s="61"/>
      <c r="GR66" s="61"/>
      <c r="GS66" s="61"/>
      <c r="GT66" s="61"/>
      <c r="GU66" s="61"/>
      <c r="GV66" s="61"/>
      <c r="GW66" s="61"/>
      <c r="GX66" s="61"/>
      <c r="GY66" s="61"/>
      <c r="GZ66" s="61"/>
      <c r="HA66" s="61"/>
      <c r="HB66" s="61"/>
      <c r="HC66" s="61"/>
      <c r="HD66" s="61"/>
      <c r="HE66" s="61"/>
      <c r="HF66" s="61"/>
      <c r="HG66" s="61"/>
      <c r="HH66" s="61"/>
      <c r="HI66" s="61"/>
      <c r="HJ66" s="61"/>
      <c r="HK66" s="61"/>
      <c r="HL66" s="61"/>
      <c r="HM66" s="61"/>
      <c r="HN66" s="61"/>
      <c r="HO66" s="61"/>
      <c r="HP66" s="61"/>
      <c r="HQ66" s="61"/>
      <c r="HR66" s="61"/>
      <c r="HS66" s="61"/>
      <c r="HT66" s="61"/>
      <c r="HU66" s="61"/>
    </row>
    <row r="67" ht="13.5" s="63" customFormat="1">
      <c r="A67" s="187"/>
      <c r="B67" s="187" t="s">
        <v>73</v>
      </c>
      <c r="C67" s="59">
        <f>SUM(C57,C55,C47,C27,C66)</f>
      </c>
      <c r="D67" s="59">
        <f>SUM(D57,D55,D47,D27,D66)</f>
      </c>
      <c r="E67" s="59">
        <f>SUM(E57,E55,E47,E27,E66)</f>
      </c>
      <c r="F67" s="59">
        <f t="shared" si="10"/>
      </c>
      <c r="G67" s="152"/>
      <c r="H67" s="59">
        <f>SUM(H57,H55,H47,H27,H66)</f>
      </c>
      <c r="I67" s="59">
        <f>SUM(I57,I55,I47,I27,I66)</f>
      </c>
      <c r="J67" s="59">
        <f>SUM(J57,J55,J47,J27,J66)</f>
      </c>
      <c r="K67" s="59">
        <f t="shared" si="11"/>
      </c>
      <c r="L67" s="75">
        <f t="shared" si="12"/>
      </c>
      <c r="M67" s="77">
        <f>SUM(M57,M55,M47,M27)</f>
      </c>
      <c r="N67" s="77">
        <f>SUM(N57,N55,N47,N27)</f>
      </c>
      <c r="O67" s="77">
        <f>SUM(O57,O55,O47,O27)</f>
      </c>
      <c r="P67" s="77">
        <f>O67-N67</f>
      </c>
      <c r="Q67" s="82">
        <f>+(O67-M67)/M67*100</f>
      </c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61"/>
      <c r="FH67" s="61"/>
      <c r="FI67" s="61"/>
      <c r="FJ67" s="61"/>
      <c r="FK67" s="61"/>
      <c r="FL67" s="61"/>
      <c r="FM67" s="61"/>
      <c r="FN67" s="61"/>
      <c r="FO67" s="61"/>
      <c r="FP67" s="61"/>
      <c r="FQ67" s="61"/>
      <c r="FR67" s="61"/>
      <c r="FS67" s="61"/>
      <c r="FT67" s="61"/>
      <c r="FU67" s="61"/>
      <c r="FV67" s="61"/>
      <c r="FW67" s="61"/>
      <c r="FX67" s="61"/>
      <c r="FY67" s="61"/>
      <c r="FZ67" s="61"/>
      <c r="GA67" s="61"/>
      <c r="GB67" s="61"/>
      <c r="GC67" s="61"/>
      <c r="GD67" s="61"/>
      <c r="GE67" s="61"/>
      <c r="GF67" s="61"/>
      <c r="GG67" s="61"/>
      <c r="GH67" s="61"/>
      <c r="GI67" s="61"/>
      <c r="GJ67" s="61"/>
      <c r="GK67" s="61"/>
      <c r="GL67" s="61"/>
      <c r="GM67" s="61"/>
      <c r="GN67" s="61"/>
      <c r="GO67" s="61"/>
      <c r="GP67" s="61"/>
      <c r="GQ67" s="61"/>
      <c r="GR67" s="61"/>
      <c r="GS67" s="61"/>
      <c r="GT67" s="61"/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61"/>
      <c r="HG67" s="61"/>
      <c r="HH67" s="61"/>
      <c r="HI67" s="61"/>
      <c r="HJ67" s="61"/>
      <c r="HK67" s="61"/>
      <c r="HL67" s="61"/>
      <c r="HM67" s="61"/>
      <c r="HN67" s="61"/>
      <c r="HO67" s="61"/>
      <c r="HP67" s="61"/>
      <c r="HQ67" s="61"/>
      <c r="HR67" s="61"/>
      <c r="HS67" s="61"/>
      <c r="HT67" s="61"/>
      <c r="HU67" s="61"/>
    </row>
    <row r="68">
      <c r="A68" s="47"/>
      <c r="B68" s="66"/>
      <c r="C68" s="47"/>
      <c r="D68" s="47"/>
      <c r="E68" s="51"/>
      <c r="F68" s="47"/>
      <c r="G68" s="68"/>
      <c r="H68" s="47"/>
      <c r="I68" s="51"/>
      <c r="J68" s="47"/>
      <c r="K68" s="68"/>
      <c r="L68" s="155"/>
      <c r="M68" s="51"/>
      <c r="N68" s="47"/>
      <c r="O68" s="51"/>
      <c r="P68" s="47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  <c r="L69" s="155"/>
      <c r="M69" s="51"/>
      <c r="N69" s="47"/>
      <c r="O69" s="51"/>
      <c r="P69" s="47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  <c r="L70" s="155"/>
      <c r="M70" s="51"/>
      <c r="N70" s="47"/>
      <c r="O70" s="51"/>
      <c r="P70" s="47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  <c r="L71" s="155"/>
      <c r="M71" s="51"/>
      <c r="N71" s="47"/>
      <c r="O71" s="51"/>
      <c r="P71" s="47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  <c r="L72" s="155"/>
      <c r="M72" s="51"/>
      <c r="N72" s="47"/>
      <c r="O72" s="51"/>
      <c r="P72" s="47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  <c r="L73" s="155"/>
      <c r="M73" s="51"/>
      <c r="N73" s="47"/>
      <c r="O73" s="51"/>
      <c r="P73" s="47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  <c r="L74" s="155"/>
      <c r="M74" s="51"/>
      <c r="N74" s="47"/>
      <c r="O74" s="51"/>
      <c r="P74" s="47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  <c r="L75" s="155"/>
      <c r="M75" s="51"/>
      <c r="N75" s="47"/>
      <c r="O75" s="51"/>
      <c r="P75" s="47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  <c r="L76" s="155"/>
      <c r="M76" s="51"/>
      <c r="N76" s="47"/>
      <c r="O76" s="51"/>
      <c r="P76" s="47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  <c r="L77" s="155"/>
      <c r="M77" s="51"/>
      <c r="N77" s="47"/>
      <c r="O77" s="51"/>
      <c r="P77" s="47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  <c r="L78" s="155"/>
      <c r="M78" s="51"/>
      <c r="N78" s="47"/>
      <c r="O78" s="51"/>
      <c r="P78" s="47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  <c r="L79" s="155"/>
      <c r="M79" s="51"/>
      <c r="N79" s="47"/>
      <c r="O79" s="51"/>
      <c r="P79" s="47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  <c r="L80" s="155"/>
      <c r="M80" s="51"/>
      <c r="N80" s="47"/>
      <c r="O80" s="51"/>
      <c r="P80" s="47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  <c r="L81" s="155"/>
      <c r="M81" s="51"/>
      <c r="N81" s="47"/>
      <c r="O81" s="51"/>
      <c r="P81" s="47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  <c r="L82" s="155"/>
      <c r="M82" s="51"/>
      <c r="N82" s="47"/>
      <c r="O82" s="51"/>
      <c r="P82" s="47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  <c r="L83" s="155"/>
      <c r="M83" s="51"/>
      <c r="N83" s="47"/>
      <c r="O83" s="51"/>
      <c r="P83" s="47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  <c r="L84" s="155"/>
      <c r="M84" s="51"/>
      <c r="N84" s="47"/>
      <c r="O84" s="51"/>
      <c r="P84" s="47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  <c r="L85" s="155"/>
      <c r="M85" s="51"/>
      <c r="N85" s="47"/>
      <c r="O85" s="51"/>
      <c r="P85" s="47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  <c r="L86" s="155"/>
      <c r="M86" s="51"/>
      <c r="N86" s="47"/>
      <c r="O86" s="51"/>
      <c r="P86" s="47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  <c r="L87" s="155"/>
      <c r="M87" s="51"/>
      <c r="N87" s="47"/>
      <c r="O87" s="51"/>
      <c r="P87" s="47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  <c r="L88" s="155"/>
      <c r="M88" s="51"/>
      <c r="N88" s="47"/>
      <c r="O88" s="51"/>
      <c r="P88" s="47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  <c r="L89" s="155"/>
      <c r="M89" s="51"/>
      <c r="N89" s="47"/>
      <c r="O89" s="51"/>
      <c r="P89" s="47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  <c r="L90" s="155"/>
      <c r="M90" s="51"/>
      <c r="N90" s="47"/>
      <c r="O90" s="51"/>
      <c r="P90" s="47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  <c r="L91" s="155"/>
      <c r="M91" s="51"/>
      <c r="N91" s="47"/>
      <c r="O91" s="51"/>
      <c r="P91" s="47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  <c r="L92" s="155"/>
      <c r="M92" s="51"/>
      <c r="N92" s="47"/>
      <c r="O92" s="51"/>
      <c r="P92" s="47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  <c r="L93" s="155"/>
      <c r="M93" s="51"/>
      <c r="N93" s="47"/>
      <c r="O93" s="51"/>
      <c r="P93" s="47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  <c r="L94" s="155"/>
      <c r="M94" s="51"/>
      <c r="N94" s="47"/>
      <c r="O94" s="51"/>
      <c r="P94" s="47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  <c r="L95" s="155"/>
      <c r="M95" s="51"/>
      <c r="N95" s="47"/>
      <c r="O95" s="51"/>
      <c r="P95" s="47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  <c r="L96" s="155"/>
      <c r="M96" s="51"/>
      <c r="N96" s="47"/>
      <c r="O96" s="51"/>
      <c r="P96" s="47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  <c r="L97" s="155"/>
      <c r="M97" s="51"/>
      <c r="N97" s="47"/>
      <c r="O97" s="51"/>
      <c r="P97" s="47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  <c r="L98" s="155"/>
      <c r="M98" s="51"/>
      <c r="N98" s="47"/>
      <c r="O98" s="51"/>
      <c r="P98" s="47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  <c r="L99" s="155"/>
      <c r="M99" s="51"/>
      <c r="N99" s="47"/>
      <c r="O99" s="51"/>
      <c r="P99" s="47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  <c r="L100" s="155"/>
      <c r="M100" s="51"/>
      <c r="N100" s="47"/>
      <c r="O100" s="51"/>
      <c r="P100" s="47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  <c r="L101" s="155"/>
      <c r="M101" s="51"/>
      <c r="N101" s="47"/>
      <c r="O101" s="51"/>
      <c r="P101" s="47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  <c r="L102" s="155"/>
      <c r="M102" s="51"/>
      <c r="N102" s="47"/>
      <c r="O102" s="51"/>
      <c r="P102" s="47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  <c r="L103" s="155"/>
      <c r="M103" s="51"/>
      <c r="N103" s="47"/>
      <c r="O103" s="51"/>
      <c r="P103" s="47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  <c r="L104" s="155"/>
      <c r="M104" s="51"/>
      <c r="N104" s="47"/>
      <c r="O104" s="51"/>
      <c r="P104" s="47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  <c r="L105" s="155"/>
      <c r="M105" s="51"/>
      <c r="N105" s="47"/>
      <c r="O105" s="51"/>
      <c r="P105" s="47"/>
    </row>
    <row r="106">
      <c r="A106" s="47"/>
      <c r="B106" s="47"/>
      <c r="C106" s="47"/>
      <c r="D106" s="47"/>
      <c r="E106" s="51"/>
      <c r="F106" s="47"/>
      <c r="G106" s="68"/>
      <c r="H106" s="47"/>
      <c r="I106" s="51"/>
      <c r="J106" s="47"/>
      <c r="K106" s="68"/>
      <c r="L106" s="155"/>
      <c r="M106" s="51"/>
      <c r="N106" s="47"/>
      <c r="O106" s="51"/>
      <c r="P106" s="47"/>
    </row>
    <row r="107">
      <c r="A107" s="47"/>
      <c r="B107" s="47"/>
      <c r="C107" s="47"/>
      <c r="D107" s="47"/>
      <c r="E107" s="51"/>
      <c r="F107" s="47"/>
      <c r="G107" s="68"/>
      <c r="H107" s="47"/>
      <c r="I107" s="51"/>
      <c r="J107" s="47"/>
      <c r="K107" s="68"/>
      <c r="L107" s="155"/>
      <c r="M107" s="51"/>
      <c r="N107" s="47"/>
      <c r="O107" s="51"/>
      <c r="P107" s="47"/>
    </row>
    <row r="108">
      <c r="A108" s="47"/>
      <c r="B108" s="47"/>
      <c r="C108" s="47"/>
      <c r="D108" s="47"/>
      <c r="E108" s="51"/>
      <c r="F108" s="47"/>
      <c r="G108" s="68"/>
      <c r="H108" s="47"/>
      <c r="I108" s="51"/>
      <c r="J108" s="47"/>
      <c r="K108" s="68"/>
      <c r="L108" s="155"/>
      <c r="M108" s="51"/>
      <c r="N108" s="47"/>
      <c r="O108" s="51"/>
      <c r="P108" s="47"/>
    </row>
    <row r="109">
      <c r="A109" s="47"/>
      <c r="B109" s="47"/>
      <c r="C109" s="47"/>
      <c r="D109" s="47"/>
      <c r="E109" s="51"/>
      <c r="F109" s="47"/>
      <c r="G109" s="68"/>
      <c r="H109" s="47"/>
      <c r="I109" s="51"/>
      <c r="J109" s="47"/>
      <c r="K109" s="68"/>
      <c r="L109" s="155"/>
      <c r="M109" s="51"/>
      <c r="N109" s="47"/>
      <c r="O109" s="51"/>
      <c r="P109" s="47"/>
    </row>
    <row r="110">
      <c r="A110" s="47"/>
      <c r="B110" s="47"/>
      <c r="C110" s="47"/>
      <c r="D110" s="47"/>
      <c r="E110" s="51"/>
      <c r="F110" s="47"/>
      <c r="G110" s="68"/>
      <c r="H110" s="47"/>
      <c r="I110" s="51"/>
      <c r="J110" s="47"/>
      <c r="K110" s="68"/>
      <c r="L110" s="155"/>
      <c r="M110" s="51"/>
      <c r="N110" s="47"/>
      <c r="O110" s="51"/>
      <c r="P110" s="47"/>
    </row>
    <row r="111">
      <c r="A111" s="47"/>
      <c r="B111" s="47"/>
      <c r="C111" s="47"/>
      <c r="D111" s="47"/>
      <c r="E111" s="51"/>
      <c r="F111" s="47"/>
      <c r="G111" s="68"/>
      <c r="H111" s="47"/>
      <c r="I111" s="51"/>
      <c r="J111" s="47"/>
      <c r="K111" s="68"/>
      <c r="L111" s="155"/>
      <c r="M111" s="51"/>
      <c r="N111" s="47"/>
      <c r="O111" s="51"/>
      <c r="P111" s="47"/>
    </row>
    <row r="112">
      <c r="A112" s="47"/>
      <c r="B112" s="47"/>
      <c r="C112" s="47"/>
      <c r="D112" s="47"/>
      <c r="E112" s="51"/>
      <c r="F112" s="47"/>
      <c r="G112" s="68"/>
      <c r="H112" s="47"/>
      <c r="I112" s="51"/>
      <c r="J112" s="47"/>
      <c r="K112" s="68"/>
      <c r="L112" s="155"/>
      <c r="M112" s="51"/>
      <c r="N112" s="47"/>
      <c r="O112" s="51"/>
      <c r="P112" s="47"/>
    </row>
    <row r="113">
      <c r="A113" s="47"/>
      <c r="B113" s="47"/>
      <c r="C113" s="47"/>
      <c r="D113" s="47"/>
      <c r="E113" s="51"/>
      <c r="F113" s="47"/>
      <c r="G113" s="68"/>
      <c r="H113" s="47"/>
      <c r="I113" s="51"/>
      <c r="J113" s="47"/>
      <c r="K113" s="68"/>
      <c r="L113" s="155"/>
      <c r="M113" s="51"/>
      <c r="N113" s="47"/>
      <c r="O113" s="51"/>
      <c r="P113" s="47"/>
    </row>
    <row r="114">
      <c r="A114" s="47"/>
      <c r="B114" s="47"/>
      <c r="C114" s="47"/>
      <c r="D114" s="47"/>
      <c r="E114" s="51"/>
      <c r="F114" s="47"/>
      <c r="G114" s="68"/>
      <c r="H114" s="47"/>
      <c r="I114" s="51"/>
      <c r="J114" s="47"/>
      <c r="K114" s="68"/>
      <c r="L114" s="155"/>
      <c r="M114" s="51"/>
      <c r="N114" s="47"/>
      <c r="O114" s="51"/>
      <c r="P114" s="47"/>
    </row>
    <row r="115">
      <c r="A115" s="47"/>
      <c r="B115" s="47"/>
      <c r="C115" s="47"/>
      <c r="D115" s="47"/>
      <c r="E115" s="51"/>
      <c r="F115" s="47"/>
      <c r="G115" s="68"/>
      <c r="H115" s="47"/>
      <c r="I115" s="51"/>
      <c r="J115" s="47"/>
      <c r="K115" s="68"/>
      <c r="L115" s="155"/>
      <c r="M115" s="51"/>
      <c r="N115" s="47"/>
      <c r="O115" s="51"/>
      <c r="P115" s="47"/>
    </row>
    <row r="116">
      <c r="A116" s="47"/>
      <c r="B116" s="47"/>
      <c r="C116" s="47"/>
      <c r="D116" s="47"/>
      <c r="E116" s="51"/>
      <c r="F116" s="47"/>
      <c r="G116" s="68"/>
      <c r="H116" s="47"/>
      <c r="I116" s="51"/>
      <c r="J116" s="47"/>
      <c r="K116" s="68"/>
      <c r="L116" s="155"/>
      <c r="M116" s="51"/>
      <c r="N116" s="47"/>
      <c r="O116" s="51"/>
      <c r="P116" s="47"/>
    </row>
    <row r="117">
      <c r="A117" s="47"/>
      <c r="B117" s="47"/>
      <c r="C117" s="47"/>
      <c r="D117" s="47"/>
      <c r="E117" s="51"/>
      <c r="F117" s="47"/>
      <c r="G117" s="68"/>
      <c r="H117" s="47"/>
      <c r="I117" s="51"/>
      <c r="J117" s="47"/>
      <c r="K117" s="68"/>
      <c r="L117" s="155"/>
      <c r="M117" s="51"/>
      <c r="N117" s="47"/>
      <c r="O117" s="51"/>
      <c r="P117" s="47"/>
    </row>
    <row r="118">
      <c r="A118" s="47"/>
      <c r="B118" s="47"/>
      <c r="C118" s="47"/>
      <c r="D118" s="47"/>
      <c r="E118" s="51"/>
      <c r="F118" s="47"/>
      <c r="G118" s="68"/>
      <c r="H118" s="47"/>
      <c r="I118" s="51"/>
      <c r="J118" s="47"/>
      <c r="K118" s="68"/>
      <c r="L118" s="155"/>
      <c r="M118" s="51"/>
      <c r="N118" s="47"/>
      <c r="O118" s="51"/>
      <c r="P118" s="47"/>
    </row>
    <row r="119">
      <c r="A119" s="47"/>
      <c r="B119" s="47"/>
      <c r="C119" s="47"/>
      <c r="D119" s="47"/>
      <c r="E119" s="51"/>
      <c r="F119" s="47"/>
      <c r="G119" s="68"/>
      <c r="H119" s="47"/>
      <c r="I119" s="51"/>
      <c r="J119" s="47"/>
      <c r="K119" s="68"/>
      <c r="L119" s="155"/>
      <c r="M119" s="51"/>
      <c r="N119" s="47"/>
      <c r="O119" s="51"/>
      <c r="P119" s="47"/>
    </row>
    <row r="120" s="47" customFormat="1">
      <c r="E120" s="51"/>
      <c r="G120" s="68"/>
      <c r="I120" s="51"/>
      <c r="K120" s="68"/>
      <c r="L120" s="155"/>
      <c r="M120" s="51"/>
      <c r="O120" s="51"/>
    </row>
    <row r="121" s="47" customFormat="1">
      <c r="E121" s="51"/>
      <c r="G121" s="68"/>
      <c r="I121" s="51"/>
      <c r="K121" s="68"/>
      <c r="L121" s="155"/>
      <c r="M121" s="51"/>
      <c r="O121" s="51"/>
    </row>
    <row r="122" s="47" customFormat="1">
      <c r="E122" s="51"/>
      <c r="G122" s="68"/>
      <c r="I122" s="51"/>
      <c r="K122" s="68"/>
      <c r="L122" s="155"/>
      <c r="M122" s="51"/>
      <c r="O122" s="51"/>
    </row>
    <row r="123" s="47" customFormat="1">
      <c r="E123" s="51"/>
      <c r="G123" s="68"/>
      <c r="I123" s="51"/>
      <c r="K123" s="68"/>
      <c r="L123" s="155"/>
      <c r="M123" s="51"/>
      <c r="O123" s="51"/>
    </row>
    <row r="124" s="47" customFormat="1">
      <c r="E124" s="51"/>
      <c r="G124" s="68"/>
      <c r="I124" s="51"/>
      <c r="K124" s="68"/>
      <c r="L124" s="155"/>
      <c r="M124" s="51"/>
      <c r="O124" s="51"/>
    </row>
    <row r="125" s="47" customFormat="1">
      <c r="E125" s="51"/>
      <c r="G125" s="68"/>
      <c r="I125" s="51"/>
      <c r="K125" s="68"/>
      <c r="L125" s="155"/>
      <c r="M125" s="51"/>
      <c r="O125" s="51"/>
    </row>
    <row r="126" s="47" customFormat="1">
      <c r="E126" s="51"/>
      <c r="G126" s="68"/>
      <c r="I126" s="51"/>
      <c r="K126" s="68"/>
      <c r="L126" s="155"/>
      <c r="M126" s="51"/>
      <c r="O126" s="51"/>
    </row>
    <row r="127" s="47" customFormat="1">
      <c r="E127" s="51"/>
      <c r="G127" s="68"/>
      <c r="I127" s="51"/>
      <c r="K127" s="68"/>
      <c r="L127" s="155"/>
      <c r="M127" s="51"/>
      <c r="O127" s="51"/>
    </row>
    <row r="128" s="47" customFormat="1">
      <c r="E128" s="51"/>
      <c r="G128" s="68"/>
      <c r="I128" s="51"/>
      <c r="K128" s="68"/>
      <c r="L128" s="155"/>
      <c r="M128" s="51"/>
      <c r="O128" s="51"/>
    </row>
    <row r="129" s="47" customFormat="1">
      <c r="E129" s="51"/>
      <c r="G129" s="68"/>
      <c r="I129" s="51"/>
      <c r="K129" s="68"/>
      <c r="L129" s="155"/>
      <c r="M129" s="51"/>
      <c r="O129" s="51"/>
    </row>
    <row r="130" s="47" customFormat="1">
      <c r="E130" s="51"/>
      <c r="G130" s="68"/>
      <c r="I130" s="51"/>
      <c r="K130" s="68"/>
      <c r="L130" s="155"/>
      <c r="M130" s="51"/>
      <c r="O130" s="51"/>
    </row>
    <row r="131" s="47" customFormat="1">
      <c r="E131" s="51"/>
      <c r="G131" s="68"/>
      <c r="I131" s="51"/>
      <c r="K131" s="68"/>
      <c r="L131" s="155"/>
      <c r="M131" s="51"/>
      <c r="O131" s="51"/>
    </row>
  </sheetData>
  <sheetProtection selectLockedCells="1" selectUnlockedCells="1"/>
  <mergeCells>
    <mergeCell ref="A3:A4"/>
    <mergeCell ref="B3:B4"/>
    <mergeCell ref="C3:G3"/>
    <mergeCell ref="H3:L3"/>
    <mergeCell ref="M3:Q3"/>
    <mergeCell ref="F4:G4"/>
    <mergeCell ref="K4:L4"/>
    <mergeCell ref="P4:Q4"/>
    <mergeCell ref="I2:L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V131"/>
  <sheetViews>
    <sheetView zoomScaleSheetLayoutView="80" workbookViewId="0">
      <pane xSplit="2" ySplit="5" topLeftCell="C27" activePane="bottomRight" state="frozen"/>
      <selection pane="topRight" activeCell="C1" sqref="C1"/>
      <selection pane="bottomLeft" activeCell="A39" sqref="A39"/>
      <selection pane="bottomRight" activeCell="A58" sqref="A58:A65"/>
    </sheetView>
  </sheetViews>
  <sheetFormatPr defaultRowHeight="12.75"/>
  <cols>
    <col min="1" max="1" width="5.7109375" customWidth="1" style="44"/>
    <col min="2" max="2" width="30.140625" customWidth="1" style="44"/>
    <col min="3" max="3" width="12.42578125" customWidth="1" style="44"/>
    <col min="4" max="4" width="10.5703125" customWidth="1" style="44"/>
    <col min="5" max="5" width="10.5703125" customWidth="1" style="45"/>
    <col min="6" max="6" width="10.5703125" customWidth="1" style="44"/>
    <col min="7" max="7" width="10.5703125" customWidth="1" style="46"/>
    <col min="8" max="8" width="12.140625" customWidth="1" style="44"/>
    <col min="9" max="9" width="10.5703125" customWidth="1" style="45"/>
    <col min="10" max="10" width="10.5703125" customWidth="1" style="44"/>
    <col min="11" max="11" bestFit="1" width="11" customWidth="1" style="46"/>
    <col min="12" max="12" width="10.5703125" customWidth="1" style="47"/>
    <col min="13" max="223" width="9.140625" customWidth="1" style="47"/>
    <col min="224" max="16384" width="9.140625" customWidth="1" style="44"/>
  </cols>
  <sheetData>
    <row r="1" ht="19.15" customHeight="1" s="102" customFormat="1">
      <c r="A1" s="83" t="s">
        <v>111</v>
      </c>
      <c r="C1" s="80" t="s">
        <v>112</v>
      </c>
      <c r="D1" s="80"/>
      <c r="E1" s="84"/>
      <c r="F1" s="80"/>
      <c r="G1" s="84"/>
      <c r="H1" s="80"/>
      <c r="I1" s="84"/>
      <c r="J1" s="80"/>
      <c r="K1" s="84"/>
    </row>
    <row r="2" ht="12.75" customHeight="1" s="63" customFormat="1">
      <c r="A2" s="50"/>
      <c r="B2" s="61"/>
      <c r="C2" s="85">
        <f>T1M!C2</f>
      </c>
      <c r="D2" s="76"/>
      <c r="E2" s="76"/>
      <c r="F2" s="76"/>
      <c r="G2" s="76"/>
      <c r="H2" s="76"/>
      <c r="I2" s="206" t="s">
        <v>3</v>
      </c>
      <c r="J2" s="206"/>
      <c r="K2" s="206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94" customFormat="1">
      <c r="A3" s="203" t="s">
        <v>4</v>
      </c>
      <c r="B3" s="203" t="s">
        <v>5</v>
      </c>
      <c r="C3" s="205" t="s">
        <v>113</v>
      </c>
      <c r="D3" s="205"/>
      <c r="E3" s="205"/>
      <c r="F3" s="205"/>
      <c r="G3" s="205"/>
      <c r="H3" s="218" t="s">
        <v>114</v>
      </c>
      <c r="I3" s="218"/>
      <c r="J3" s="218"/>
      <c r="K3" s="218"/>
      <c r="L3" s="218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</row>
    <row r="4" ht="39" customHeight="1" s="94" customFormat="1">
      <c r="A4" s="203"/>
      <c r="B4" s="203"/>
      <c r="C4" s="133">
        <f>AsOn!A1</f>
      </c>
      <c r="D4" s="133">
        <f>AsOn!B1</f>
      </c>
      <c r="E4" s="133">
        <f>AsOn!C1</f>
      </c>
      <c r="F4" s="203">
        <f>"GROWTH DURING THE YEAR " &amp;AsOn!D1</f>
      </c>
      <c r="G4" s="203"/>
      <c r="H4" s="133">
        <f>AsOn!A1</f>
      </c>
      <c r="I4" s="133">
        <f>AsOn!B1</f>
      </c>
      <c r="J4" s="133">
        <f>AsOn!C1</f>
      </c>
      <c r="K4" s="203">
        <f>"GROWTH DURING THE YEAR " &amp;AsOn!D1</f>
      </c>
      <c r="L4" s="20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</row>
    <row r="5" s="93" customFormat="1">
      <c r="A5" s="177"/>
      <c r="B5" s="177"/>
      <c r="C5" s="182">
        <f>RIGHT(C4,7)</f>
      </c>
      <c r="D5" s="182">
        <f ref="D5:E5" t="shared" si="0">RIGHT(D4,7)</f>
      </c>
      <c r="E5" s="182">
        <f t="shared" si="0"/>
      </c>
      <c r="F5" s="57" t="s">
        <v>87</v>
      </c>
      <c r="G5" s="57" t="s">
        <v>82</v>
      </c>
      <c r="H5" s="182">
        <f>RIGHT(H4,7)</f>
      </c>
      <c r="I5" s="182">
        <f ref="I5:J5" t="shared" si="1">RIGHT(I4,7)</f>
      </c>
      <c r="J5" s="182">
        <f t="shared" si="1"/>
      </c>
      <c r="K5" s="57" t="s">
        <v>87</v>
      </c>
      <c r="L5" s="57" t="s">
        <v>82</v>
      </c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  <c r="IV5" s="94"/>
    </row>
    <row r="6" ht="12" customHeight="1">
      <c r="A6" s="150">
        <v>1</v>
      </c>
      <c r="B6" s="150" t="s">
        <v>12</v>
      </c>
      <c r="C6" s="151">
        <v>318.81</v>
      </c>
      <c r="D6" s="151">
        <v>313.11</v>
      </c>
      <c r="E6" s="151">
        <v>0</v>
      </c>
      <c r="F6" s="151">
        <v>-318.81</v>
      </c>
      <c r="G6" s="152">
        <v>-100</v>
      </c>
      <c r="H6" s="151">
        <v>126</v>
      </c>
      <c r="I6" s="151">
        <v>121.85</v>
      </c>
      <c r="J6" s="151">
        <v>0</v>
      </c>
      <c r="K6" s="151">
        <v>-126</v>
      </c>
      <c r="L6" s="152">
        <v>-100</v>
      </c>
    </row>
    <row r="7" ht="12" customHeight="1">
      <c r="A7" s="150">
        <v>2</v>
      </c>
      <c r="B7" s="150" t="s">
        <v>13</v>
      </c>
      <c r="C7" s="151">
        <v>21.87</v>
      </c>
      <c r="D7" s="151">
        <v>21.25</v>
      </c>
      <c r="E7" s="151">
        <v>0</v>
      </c>
      <c r="F7" s="151">
        <v>-21.87</v>
      </c>
      <c r="G7" s="152">
        <v>-100</v>
      </c>
      <c r="H7" s="151">
        <v>14.66</v>
      </c>
      <c r="I7" s="151">
        <v>14.66</v>
      </c>
      <c r="J7" s="151">
        <v>0</v>
      </c>
      <c r="K7" s="151">
        <v>-14.66</v>
      </c>
      <c r="L7" s="152">
        <v>-100</v>
      </c>
    </row>
    <row r="8">
      <c r="A8" s="150">
        <v>3</v>
      </c>
      <c r="B8" s="150" t="s">
        <v>14</v>
      </c>
      <c r="C8" s="151">
        <v>651.05</v>
      </c>
      <c r="D8" s="151">
        <v>531.05</v>
      </c>
      <c r="E8" s="151">
        <v>956.27</v>
      </c>
      <c r="F8" s="151">
        <v>305.22</v>
      </c>
      <c r="G8" s="152">
        <v>46.88</v>
      </c>
      <c r="H8" s="151">
        <v>284.62</v>
      </c>
      <c r="I8" s="151">
        <v>245.96</v>
      </c>
      <c r="J8" s="151">
        <v>742.09</v>
      </c>
      <c r="K8" s="151">
        <v>457.47</v>
      </c>
      <c r="L8" s="152">
        <v>160.73</v>
      </c>
    </row>
    <row r="9">
      <c r="A9" s="150">
        <v>4</v>
      </c>
      <c r="B9" s="150" t="s">
        <v>15</v>
      </c>
      <c r="C9" s="151">
        <v>245.37</v>
      </c>
      <c r="D9" s="151">
        <v>242.48</v>
      </c>
      <c r="E9" s="151">
        <v>281.47</v>
      </c>
      <c r="F9" s="151">
        <v>36.1</v>
      </c>
      <c r="G9" s="152">
        <v>14.71</v>
      </c>
      <c r="H9" s="151">
        <v>71.97</v>
      </c>
      <c r="I9" s="151">
        <v>70.09</v>
      </c>
      <c r="J9" s="151">
        <v>82.45</v>
      </c>
      <c r="K9" s="151">
        <v>10.48</v>
      </c>
      <c r="L9" s="152">
        <v>14.56</v>
      </c>
    </row>
    <row r="10">
      <c r="A10" s="150">
        <v>5</v>
      </c>
      <c r="B10" s="150" t="s">
        <v>16</v>
      </c>
      <c r="C10" s="151">
        <v>113.38</v>
      </c>
      <c r="D10" s="151">
        <v>119.67</v>
      </c>
      <c r="E10" s="151">
        <v>139.96</v>
      </c>
      <c r="F10" s="151">
        <v>26.58</v>
      </c>
      <c r="G10" s="152">
        <v>23.44</v>
      </c>
      <c r="H10" s="151">
        <v>96.67</v>
      </c>
      <c r="I10" s="151">
        <v>94.67</v>
      </c>
      <c r="J10" s="151">
        <v>99.67</v>
      </c>
      <c r="K10" s="151">
        <v>3</v>
      </c>
      <c r="L10" s="152">
        <v>3.1</v>
      </c>
    </row>
    <row r="11">
      <c r="A11" s="150">
        <v>6</v>
      </c>
      <c r="B11" s="150" t="s">
        <v>17</v>
      </c>
      <c r="C11" s="151">
        <v>300.56</v>
      </c>
      <c r="D11" s="151">
        <v>123.9</v>
      </c>
      <c r="E11" s="151">
        <v>336.48</v>
      </c>
      <c r="F11" s="151">
        <v>35.92</v>
      </c>
      <c r="G11" s="152">
        <v>11.95</v>
      </c>
      <c r="H11" s="151">
        <v>77.89</v>
      </c>
      <c r="I11" s="151">
        <v>72.05</v>
      </c>
      <c r="J11" s="151">
        <v>68.47</v>
      </c>
      <c r="K11" s="151">
        <v>-9.42</v>
      </c>
      <c r="L11" s="152">
        <v>-12.09</v>
      </c>
    </row>
    <row r="12">
      <c r="A12" s="150">
        <v>7</v>
      </c>
      <c r="B12" s="150" t="s">
        <v>18</v>
      </c>
      <c r="C12" s="151">
        <v>488.41</v>
      </c>
      <c r="D12" s="151">
        <v>509.42</v>
      </c>
      <c r="E12" s="151">
        <v>591.29</v>
      </c>
      <c r="F12" s="151">
        <v>102.88</v>
      </c>
      <c r="G12" s="152">
        <v>21.06</v>
      </c>
      <c r="H12" s="151">
        <v>243.22</v>
      </c>
      <c r="I12" s="151">
        <v>245.63</v>
      </c>
      <c r="J12" s="151">
        <v>287.72</v>
      </c>
      <c r="K12" s="151">
        <v>44.5</v>
      </c>
      <c r="L12" s="152">
        <v>18.3</v>
      </c>
    </row>
    <row r="13">
      <c r="A13" s="150">
        <v>8</v>
      </c>
      <c r="B13" s="150" t="s">
        <v>19</v>
      </c>
      <c r="C13" s="151">
        <v>67</v>
      </c>
      <c r="D13" s="151">
        <v>69.64</v>
      </c>
      <c r="E13" s="151">
        <v>0</v>
      </c>
      <c r="F13" s="151">
        <v>-67</v>
      </c>
      <c r="G13" s="152">
        <v>-100</v>
      </c>
      <c r="H13" s="151">
        <v>27.91</v>
      </c>
      <c r="I13" s="151">
        <v>28.42</v>
      </c>
      <c r="J13" s="151">
        <v>0</v>
      </c>
      <c r="K13" s="151">
        <v>-27.91</v>
      </c>
      <c r="L13" s="152">
        <v>-100</v>
      </c>
    </row>
    <row r="14">
      <c r="A14" s="150">
        <v>9</v>
      </c>
      <c r="B14" s="150" t="s">
        <v>20</v>
      </c>
      <c r="C14" s="151">
        <v>0</v>
      </c>
      <c r="D14" s="151">
        <v>0</v>
      </c>
      <c r="E14" s="151">
        <v>0</v>
      </c>
      <c r="F14" s="151">
        <v>0</v>
      </c>
      <c r="G14" s="152">
        <v>0</v>
      </c>
      <c r="H14" s="151">
        <v>0</v>
      </c>
      <c r="I14" s="151">
        <v>0</v>
      </c>
      <c r="J14" s="151">
        <v>0</v>
      </c>
      <c r="K14" s="151">
        <v>0</v>
      </c>
      <c r="L14" s="152">
        <v>0</v>
      </c>
    </row>
    <row r="15">
      <c r="A15" s="150">
        <v>10</v>
      </c>
      <c r="B15" s="150" t="s">
        <v>21</v>
      </c>
      <c r="C15" s="151">
        <v>4.03</v>
      </c>
      <c r="D15" s="151">
        <v>4.93</v>
      </c>
      <c r="E15" s="151">
        <v>389.11</v>
      </c>
      <c r="F15" s="151">
        <v>385.08</v>
      </c>
      <c r="G15" s="152">
        <v>9555.33</v>
      </c>
      <c r="H15" s="151">
        <v>4.12</v>
      </c>
      <c r="I15" s="151">
        <v>4.12</v>
      </c>
      <c r="J15" s="151">
        <v>171.23</v>
      </c>
      <c r="K15" s="151">
        <v>167.11</v>
      </c>
      <c r="L15" s="152">
        <v>4056.07</v>
      </c>
    </row>
    <row r="16">
      <c r="A16" s="150">
        <v>11</v>
      </c>
      <c r="B16" s="150" t="s">
        <v>22</v>
      </c>
      <c r="C16" s="151">
        <v>22.32</v>
      </c>
      <c r="D16" s="151">
        <v>23.12</v>
      </c>
      <c r="E16" s="151">
        <v>25.45</v>
      </c>
      <c r="F16" s="151">
        <v>3.13</v>
      </c>
      <c r="G16" s="152">
        <v>14.02</v>
      </c>
      <c r="H16" s="151">
        <v>26.42</v>
      </c>
      <c r="I16" s="151">
        <v>29.38</v>
      </c>
      <c r="J16" s="151">
        <v>31.12</v>
      </c>
      <c r="K16" s="151">
        <v>4.7</v>
      </c>
      <c r="L16" s="152">
        <v>17.79</v>
      </c>
    </row>
    <row r="17">
      <c r="A17" s="150">
        <v>12</v>
      </c>
      <c r="B17" s="150" t="s">
        <v>23</v>
      </c>
      <c r="C17" s="151">
        <v>154.1</v>
      </c>
      <c r="D17" s="151">
        <v>153.8</v>
      </c>
      <c r="E17" s="151">
        <v>0</v>
      </c>
      <c r="F17" s="151">
        <v>-154.1</v>
      </c>
      <c r="G17" s="152">
        <v>-100</v>
      </c>
      <c r="H17" s="151">
        <v>53.48</v>
      </c>
      <c r="I17" s="151">
        <v>70.51</v>
      </c>
      <c r="J17" s="151">
        <v>0</v>
      </c>
      <c r="K17" s="151">
        <v>-53.48</v>
      </c>
      <c r="L17" s="152">
        <v>-100</v>
      </c>
    </row>
    <row r="18">
      <c r="A18" s="150">
        <v>13</v>
      </c>
      <c r="B18" s="150" t="s">
        <v>24</v>
      </c>
      <c r="C18" s="151">
        <v>9.96</v>
      </c>
      <c r="D18" s="151">
        <v>8.24</v>
      </c>
      <c r="E18" s="151">
        <v>10.87</v>
      </c>
      <c r="F18" s="151">
        <v>0.91</v>
      </c>
      <c r="G18" s="152">
        <v>9.14</v>
      </c>
      <c r="H18" s="151">
        <v>4.62</v>
      </c>
      <c r="I18" s="151">
        <v>4.62</v>
      </c>
      <c r="J18" s="151">
        <v>5.96</v>
      </c>
      <c r="K18" s="151">
        <v>1.34</v>
      </c>
      <c r="L18" s="152">
        <v>29</v>
      </c>
    </row>
    <row r="19">
      <c r="A19" s="150">
        <v>14</v>
      </c>
      <c r="B19" s="150" t="s">
        <v>25</v>
      </c>
      <c r="C19" s="151">
        <v>351.85</v>
      </c>
      <c r="D19" s="151">
        <v>370.19</v>
      </c>
      <c r="E19" s="151">
        <v>582.45</v>
      </c>
      <c r="F19" s="151">
        <v>230.6</v>
      </c>
      <c r="G19" s="152">
        <v>65.54</v>
      </c>
      <c r="H19" s="151">
        <v>38.09</v>
      </c>
      <c r="I19" s="151">
        <v>38.09</v>
      </c>
      <c r="J19" s="151">
        <v>102.24</v>
      </c>
      <c r="K19" s="151">
        <v>64.15</v>
      </c>
      <c r="L19" s="152">
        <v>168.42</v>
      </c>
    </row>
    <row r="20">
      <c r="A20" s="150">
        <v>15</v>
      </c>
      <c r="B20" s="150" t="s">
        <v>26</v>
      </c>
      <c r="C20" s="151">
        <v>0</v>
      </c>
      <c r="D20" s="151">
        <v>0</v>
      </c>
      <c r="E20" s="151">
        <v>0</v>
      </c>
      <c r="F20" s="151">
        <v>0</v>
      </c>
      <c r="G20" s="152">
        <v>0</v>
      </c>
      <c r="H20" s="151">
        <v>0</v>
      </c>
      <c r="I20" s="151">
        <v>0</v>
      </c>
      <c r="J20" s="151">
        <v>0</v>
      </c>
      <c r="K20" s="151">
        <v>0</v>
      </c>
      <c r="L20" s="152">
        <v>0</v>
      </c>
    </row>
    <row r="21">
      <c r="A21" s="150">
        <v>16</v>
      </c>
      <c r="B21" s="150" t="s">
        <v>27</v>
      </c>
      <c r="C21" s="151">
        <v>6015</v>
      </c>
      <c r="D21" s="151">
        <v>6001</v>
      </c>
      <c r="E21" s="151">
        <v>1267.16</v>
      </c>
      <c r="F21" s="151">
        <v>-4747.84</v>
      </c>
      <c r="G21" s="152">
        <v>-78.93</v>
      </c>
      <c r="H21" s="151">
        <v>1635.38</v>
      </c>
      <c r="I21" s="151">
        <v>1623.35</v>
      </c>
      <c r="J21" s="151">
        <v>552.2</v>
      </c>
      <c r="K21" s="151">
        <v>-1083.18</v>
      </c>
      <c r="L21" s="152">
        <v>-66.23</v>
      </c>
    </row>
    <row r="22">
      <c r="A22" s="150">
        <v>17</v>
      </c>
      <c r="B22" s="150" t="s">
        <v>28</v>
      </c>
      <c r="C22" s="151">
        <v>78.26</v>
      </c>
      <c r="D22" s="151">
        <v>76.25</v>
      </c>
      <c r="E22" s="151">
        <v>0</v>
      </c>
      <c r="F22" s="151">
        <v>-78.26</v>
      </c>
      <c r="G22" s="152">
        <v>-100</v>
      </c>
      <c r="H22" s="151">
        <v>4.62</v>
      </c>
      <c r="I22" s="151">
        <v>2.29</v>
      </c>
      <c r="J22" s="151">
        <v>0</v>
      </c>
      <c r="K22" s="151">
        <v>-4.62</v>
      </c>
      <c r="L22" s="152">
        <v>-100</v>
      </c>
    </row>
    <row r="23">
      <c r="A23" s="150">
        <v>18</v>
      </c>
      <c r="B23" s="150" t="s">
        <v>29</v>
      </c>
      <c r="C23" s="151">
        <v>178.14</v>
      </c>
      <c r="D23" s="151">
        <v>177.59</v>
      </c>
      <c r="E23" s="151">
        <v>179.14</v>
      </c>
      <c r="F23" s="151">
        <v>1</v>
      </c>
      <c r="G23" s="152">
        <v>0.56</v>
      </c>
      <c r="H23" s="151">
        <v>38.41</v>
      </c>
      <c r="I23" s="151">
        <v>37.89</v>
      </c>
      <c r="J23" s="151">
        <v>38.41</v>
      </c>
      <c r="K23" s="151">
        <v>0</v>
      </c>
      <c r="L23" s="152">
        <v>0</v>
      </c>
    </row>
    <row r="24">
      <c r="A24" s="150">
        <v>19</v>
      </c>
      <c r="B24" s="150" t="s">
        <v>30</v>
      </c>
      <c r="C24" s="151">
        <v>228.93</v>
      </c>
      <c r="D24" s="151">
        <v>226.69</v>
      </c>
      <c r="E24" s="151">
        <v>196.29</v>
      </c>
      <c r="F24" s="151">
        <v>-32.64</v>
      </c>
      <c r="G24" s="152">
        <v>-14.26</v>
      </c>
      <c r="H24" s="151">
        <v>123.49</v>
      </c>
      <c r="I24" s="151">
        <v>123.48</v>
      </c>
      <c r="J24" s="151">
        <v>161.81</v>
      </c>
      <c r="K24" s="151">
        <v>38.32</v>
      </c>
      <c r="L24" s="152">
        <v>31.03</v>
      </c>
    </row>
    <row r="25">
      <c r="A25" s="150">
        <v>20</v>
      </c>
      <c r="B25" s="150" t="s">
        <v>31</v>
      </c>
      <c r="C25" s="151">
        <v>38.68</v>
      </c>
      <c r="D25" s="151">
        <v>34.68</v>
      </c>
      <c r="E25" s="151">
        <v>0</v>
      </c>
      <c r="F25" s="151">
        <v>-38.68</v>
      </c>
      <c r="G25" s="152">
        <v>-100</v>
      </c>
      <c r="H25" s="151">
        <v>21.87</v>
      </c>
      <c r="I25" s="151">
        <v>19.87</v>
      </c>
      <c r="J25" s="151">
        <v>0</v>
      </c>
      <c r="K25" s="151">
        <v>-21.87</v>
      </c>
      <c r="L25" s="152">
        <v>-100</v>
      </c>
    </row>
    <row r="26">
      <c r="A26" s="150">
        <v>21</v>
      </c>
      <c r="B26" s="150" t="s">
        <v>32</v>
      </c>
      <c r="C26" s="151">
        <v>0</v>
      </c>
      <c r="D26" s="151">
        <v>0</v>
      </c>
      <c r="E26" s="151">
        <v>0</v>
      </c>
      <c r="F26" s="151">
        <v>0</v>
      </c>
      <c r="G26" s="152">
        <v>0</v>
      </c>
      <c r="H26" s="151">
        <v>0</v>
      </c>
      <c r="I26" s="151">
        <v>0</v>
      </c>
      <c r="J26" s="151">
        <v>0</v>
      </c>
      <c r="K26" s="151">
        <v>0</v>
      </c>
      <c r="L26" s="152">
        <v>0</v>
      </c>
    </row>
    <row r="27" ht="13.5" s="61" customFormat="1">
      <c r="A27" s="57"/>
      <c r="B27" s="57" t="s">
        <v>33</v>
      </c>
      <c r="C27" s="59">
        <f>SUM(C6:C26)</f>
      </c>
      <c r="D27" s="59">
        <f>SUM(D6:D26)</f>
      </c>
      <c r="E27" s="59">
        <f>SUM(E6:E26)</f>
      </c>
      <c r="F27" s="59">
        <f>+(E27-C27)</f>
      </c>
      <c r="G27" s="75">
        <f>IF(C27=0,"",(E27-C27)/C27*100)</f>
      </c>
      <c r="H27" s="59">
        <f>SUM(H6:H26)</f>
      </c>
      <c r="I27" s="59">
        <f>SUM(I6:I26)</f>
      </c>
      <c r="J27" s="59">
        <f>SUM(J6:J26)</f>
      </c>
      <c r="K27" s="59">
        <f>+(J27-H27)</f>
      </c>
      <c r="L27" s="75">
        <f>IF(H27=0,"",(J27-H27)/H27*100)</f>
      </c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</row>
    <row r="28">
      <c r="A28" s="150">
        <v>22</v>
      </c>
      <c r="B28" s="150" t="s">
        <v>34</v>
      </c>
      <c r="C28" s="151">
        <v>267</v>
      </c>
      <c r="D28" s="151">
        <v>267</v>
      </c>
      <c r="E28" s="151">
        <v>260.33</v>
      </c>
      <c r="F28" s="151">
        <v>-6.67</v>
      </c>
      <c r="G28" s="152">
        <v>-2.5</v>
      </c>
      <c r="H28" s="151">
        <v>60.26</v>
      </c>
      <c r="I28" s="151">
        <v>60.26</v>
      </c>
      <c r="J28" s="151">
        <v>157.32</v>
      </c>
      <c r="K28" s="151">
        <v>97.06</v>
      </c>
      <c r="L28" s="152">
        <v>161.07</v>
      </c>
    </row>
    <row r="29">
      <c r="A29" s="150">
        <v>23</v>
      </c>
      <c r="B29" s="150" t="s">
        <v>35</v>
      </c>
      <c r="C29" s="151">
        <v>697.2</v>
      </c>
      <c r="D29" s="151">
        <v>485.51</v>
      </c>
      <c r="E29" s="151">
        <v>351.27</v>
      </c>
      <c r="F29" s="151">
        <v>-345.93</v>
      </c>
      <c r="G29" s="152">
        <v>-49.62</v>
      </c>
      <c r="H29" s="151">
        <v>131.55</v>
      </c>
      <c r="I29" s="151">
        <v>131.55</v>
      </c>
      <c r="J29" s="151">
        <v>75.42</v>
      </c>
      <c r="K29" s="151">
        <v>-56.13</v>
      </c>
      <c r="L29" s="152">
        <v>-42.67</v>
      </c>
    </row>
    <row r="30">
      <c r="A30" s="150">
        <v>24</v>
      </c>
      <c r="B30" s="150" t="s">
        <v>36</v>
      </c>
      <c r="C30" s="151">
        <v>0</v>
      </c>
      <c r="D30" s="151">
        <v>0</v>
      </c>
      <c r="E30" s="151">
        <v>0</v>
      </c>
      <c r="F30" s="151">
        <v>0</v>
      </c>
      <c r="G30" s="152">
        <v>0</v>
      </c>
      <c r="H30" s="151">
        <v>0</v>
      </c>
      <c r="I30" s="151">
        <v>0</v>
      </c>
      <c r="J30" s="151">
        <v>0</v>
      </c>
      <c r="K30" s="151">
        <v>0</v>
      </c>
      <c r="L30" s="152">
        <v>0</v>
      </c>
    </row>
    <row r="31">
      <c r="A31" s="150">
        <v>25</v>
      </c>
      <c r="B31" s="150" t="s">
        <v>37</v>
      </c>
      <c r="C31" s="151">
        <v>89.25</v>
      </c>
      <c r="D31" s="151">
        <v>95.68</v>
      </c>
      <c r="E31" s="151">
        <v>91.11</v>
      </c>
      <c r="F31" s="151">
        <v>1.86</v>
      </c>
      <c r="G31" s="152">
        <v>2.08</v>
      </c>
      <c r="H31" s="151">
        <v>70.17</v>
      </c>
      <c r="I31" s="151">
        <v>68.74</v>
      </c>
      <c r="J31" s="151">
        <v>80.53</v>
      </c>
      <c r="K31" s="151">
        <v>10.36</v>
      </c>
      <c r="L31" s="152">
        <v>14.76</v>
      </c>
    </row>
    <row r="32">
      <c r="A32" s="150">
        <v>26</v>
      </c>
      <c r="B32" s="150" t="s">
        <v>38</v>
      </c>
      <c r="C32" s="151">
        <v>8.12</v>
      </c>
      <c r="D32" s="151">
        <v>16.32</v>
      </c>
      <c r="E32" s="151">
        <v>9.66</v>
      </c>
      <c r="F32" s="151">
        <v>1.54</v>
      </c>
      <c r="G32" s="152">
        <v>18.97</v>
      </c>
      <c r="H32" s="151">
        <v>4.23</v>
      </c>
      <c r="I32" s="151">
        <v>8.72</v>
      </c>
      <c r="J32" s="151">
        <v>4.18</v>
      </c>
      <c r="K32" s="151">
        <v>-0.05</v>
      </c>
      <c r="L32" s="152">
        <v>-1.18</v>
      </c>
    </row>
    <row r="33">
      <c r="A33" s="150">
        <v>27</v>
      </c>
      <c r="B33" s="150" t="s">
        <v>39</v>
      </c>
      <c r="C33" s="151">
        <v>496.66</v>
      </c>
      <c r="D33" s="151">
        <v>486.04</v>
      </c>
      <c r="E33" s="151">
        <v>499.78</v>
      </c>
      <c r="F33" s="151">
        <v>3.12</v>
      </c>
      <c r="G33" s="152">
        <v>0.63</v>
      </c>
      <c r="H33" s="151">
        <v>89</v>
      </c>
      <c r="I33" s="151">
        <v>93.47</v>
      </c>
      <c r="J33" s="151">
        <v>88.87</v>
      </c>
      <c r="K33" s="151">
        <v>-0.13</v>
      </c>
      <c r="L33" s="152">
        <v>-0.15</v>
      </c>
    </row>
    <row r="34">
      <c r="A34" s="150">
        <v>28</v>
      </c>
      <c r="B34" s="150" t="s">
        <v>40</v>
      </c>
      <c r="C34" s="151">
        <v>349.55</v>
      </c>
      <c r="D34" s="151">
        <v>347.63</v>
      </c>
      <c r="E34" s="151">
        <v>320.42</v>
      </c>
      <c r="F34" s="151">
        <v>-29.13</v>
      </c>
      <c r="G34" s="152">
        <v>-8.33</v>
      </c>
      <c r="H34" s="151">
        <v>0</v>
      </c>
      <c r="I34" s="151">
        <v>0</v>
      </c>
      <c r="J34" s="151">
        <v>0</v>
      </c>
      <c r="K34" s="151">
        <v>0</v>
      </c>
      <c r="L34" s="152">
        <v>0</v>
      </c>
    </row>
    <row r="35">
      <c r="A35" s="150">
        <v>29</v>
      </c>
      <c r="B35" s="150" t="s">
        <v>41</v>
      </c>
      <c r="C35" s="151">
        <v>253.74</v>
      </c>
      <c r="D35" s="151">
        <v>361.62</v>
      </c>
      <c r="E35" s="151">
        <v>257.19</v>
      </c>
      <c r="F35" s="151">
        <v>3.45</v>
      </c>
      <c r="G35" s="152">
        <v>1.36</v>
      </c>
      <c r="H35" s="151">
        <v>150.27</v>
      </c>
      <c r="I35" s="151">
        <v>210.05</v>
      </c>
      <c r="J35" s="151">
        <v>153.4</v>
      </c>
      <c r="K35" s="151">
        <v>3.13</v>
      </c>
      <c r="L35" s="152">
        <v>2.08</v>
      </c>
    </row>
    <row r="36">
      <c r="A36" s="150">
        <v>30</v>
      </c>
      <c r="B36" s="150" t="s">
        <v>42</v>
      </c>
      <c r="C36" s="151">
        <v>0</v>
      </c>
      <c r="D36" s="151">
        <v>0</v>
      </c>
      <c r="E36" s="151">
        <v>45</v>
      </c>
      <c r="F36" s="151">
        <v>45</v>
      </c>
      <c r="G36" s="152">
        <v>0</v>
      </c>
      <c r="H36" s="151">
        <v>0</v>
      </c>
      <c r="I36" s="151">
        <v>0</v>
      </c>
      <c r="J36" s="151">
        <v>0</v>
      </c>
      <c r="K36" s="151">
        <v>0</v>
      </c>
      <c r="L36" s="152">
        <v>0</v>
      </c>
    </row>
    <row r="37">
      <c r="A37" s="150">
        <v>31</v>
      </c>
      <c r="B37" s="150" t="s">
        <v>43</v>
      </c>
      <c r="C37" s="151">
        <v>638</v>
      </c>
      <c r="D37" s="151">
        <v>760</v>
      </c>
      <c r="E37" s="151">
        <v>808.38</v>
      </c>
      <c r="F37" s="151">
        <v>170.38</v>
      </c>
      <c r="G37" s="152">
        <v>26.71</v>
      </c>
      <c r="H37" s="151">
        <v>285.95</v>
      </c>
      <c r="I37" s="151">
        <v>281.02</v>
      </c>
      <c r="J37" s="151">
        <v>379.58</v>
      </c>
      <c r="K37" s="151">
        <v>93.63</v>
      </c>
      <c r="L37" s="152">
        <v>32.74</v>
      </c>
    </row>
    <row r="38">
      <c r="A38" s="150">
        <v>32</v>
      </c>
      <c r="B38" s="150" t="s">
        <v>44</v>
      </c>
      <c r="C38" s="151">
        <v>0</v>
      </c>
      <c r="D38" s="151">
        <v>0</v>
      </c>
      <c r="E38" s="151">
        <v>4.63</v>
      </c>
      <c r="F38" s="151">
        <v>4.63</v>
      </c>
      <c r="G38" s="152">
        <v>0</v>
      </c>
      <c r="H38" s="151">
        <v>0</v>
      </c>
      <c r="I38" s="151">
        <v>0</v>
      </c>
      <c r="J38" s="151">
        <v>0</v>
      </c>
      <c r="K38" s="151">
        <v>0</v>
      </c>
      <c r="L38" s="152">
        <v>0</v>
      </c>
    </row>
    <row r="39">
      <c r="A39" s="150">
        <v>33</v>
      </c>
      <c r="B39" s="150" t="s">
        <v>45</v>
      </c>
      <c r="C39" s="151">
        <v>93.37</v>
      </c>
      <c r="D39" s="151">
        <v>89.32</v>
      </c>
      <c r="E39" s="151">
        <v>108.96</v>
      </c>
      <c r="F39" s="151">
        <v>15.59</v>
      </c>
      <c r="G39" s="152">
        <v>16.7</v>
      </c>
      <c r="H39" s="151">
        <v>82.78</v>
      </c>
      <c r="I39" s="151">
        <v>78.15</v>
      </c>
      <c r="J39" s="151">
        <v>100.05</v>
      </c>
      <c r="K39" s="151">
        <v>17.27</v>
      </c>
      <c r="L39" s="152">
        <v>20.86</v>
      </c>
    </row>
    <row r="40">
      <c r="A40" s="150">
        <v>34</v>
      </c>
      <c r="B40" s="150" t="s">
        <v>46</v>
      </c>
      <c r="C40" s="151">
        <v>0</v>
      </c>
      <c r="D40" s="151">
        <v>0</v>
      </c>
      <c r="E40" s="151">
        <v>0</v>
      </c>
      <c r="F40" s="151">
        <v>0</v>
      </c>
      <c r="G40" s="152">
        <v>0</v>
      </c>
      <c r="H40" s="151">
        <v>0</v>
      </c>
      <c r="I40" s="151">
        <v>0</v>
      </c>
      <c r="J40" s="151">
        <v>0</v>
      </c>
      <c r="K40" s="151">
        <v>0</v>
      </c>
      <c r="L40" s="152">
        <v>0</v>
      </c>
    </row>
    <row r="41">
      <c r="A41" s="150">
        <v>35</v>
      </c>
      <c r="B41" s="150" t="s">
        <v>47</v>
      </c>
      <c r="C41" s="151">
        <v>402.83</v>
      </c>
      <c r="D41" s="151">
        <v>384.77</v>
      </c>
      <c r="E41" s="151">
        <v>477.09</v>
      </c>
      <c r="F41" s="151">
        <v>74.26</v>
      </c>
      <c r="G41" s="152">
        <v>18.43</v>
      </c>
      <c r="H41" s="151">
        <v>334.67</v>
      </c>
      <c r="I41" s="151">
        <v>332.86</v>
      </c>
      <c r="J41" s="151">
        <v>369.2</v>
      </c>
      <c r="K41" s="151">
        <v>34.53</v>
      </c>
      <c r="L41" s="152">
        <v>10.32</v>
      </c>
    </row>
    <row r="42">
      <c r="A42" s="150">
        <v>36</v>
      </c>
      <c r="B42" s="150" t="s">
        <v>48</v>
      </c>
      <c r="C42" s="151">
        <v>0</v>
      </c>
      <c r="D42" s="151">
        <v>0</v>
      </c>
      <c r="E42" s="151">
        <v>0</v>
      </c>
      <c r="F42" s="151">
        <v>0</v>
      </c>
      <c r="G42" s="152">
        <v>0</v>
      </c>
      <c r="H42" s="151">
        <v>0</v>
      </c>
      <c r="I42" s="151">
        <v>0</v>
      </c>
      <c r="J42" s="151">
        <v>0</v>
      </c>
      <c r="K42" s="151">
        <v>0</v>
      </c>
      <c r="L42" s="152">
        <v>0</v>
      </c>
    </row>
    <row r="43">
      <c r="A43" s="150">
        <v>37</v>
      </c>
      <c r="B43" s="150" t="s">
        <v>49</v>
      </c>
      <c r="C43" s="151">
        <v>94.63</v>
      </c>
      <c r="D43" s="151">
        <v>93.15</v>
      </c>
      <c r="E43" s="151">
        <v>83.81</v>
      </c>
      <c r="F43" s="151">
        <v>-10.82</v>
      </c>
      <c r="G43" s="152">
        <v>-11.43</v>
      </c>
      <c r="H43" s="151">
        <v>42.71</v>
      </c>
      <c r="I43" s="151">
        <v>40.34</v>
      </c>
      <c r="J43" s="151">
        <v>57.46</v>
      </c>
      <c r="K43" s="151">
        <v>14.75</v>
      </c>
      <c r="L43" s="152">
        <v>34.54</v>
      </c>
    </row>
    <row r="44">
      <c r="A44" s="150">
        <v>38</v>
      </c>
      <c r="B44" s="150" t="s">
        <v>50</v>
      </c>
      <c r="C44" s="151">
        <v>0</v>
      </c>
      <c r="D44" s="151">
        <v>0</v>
      </c>
      <c r="E44" s="151">
        <v>0</v>
      </c>
      <c r="F44" s="151">
        <v>0</v>
      </c>
      <c r="G44" s="152">
        <v>0</v>
      </c>
      <c r="H44" s="151">
        <v>0</v>
      </c>
      <c r="I44" s="151">
        <v>0</v>
      </c>
      <c r="J44" s="151">
        <v>0</v>
      </c>
      <c r="K44" s="151">
        <v>0</v>
      </c>
      <c r="L44" s="152">
        <v>0</v>
      </c>
    </row>
    <row r="45">
      <c r="A45" s="150">
        <v>39</v>
      </c>
      <c r="B45" s="150" t="s">
        <v>51</v>
      </c>
      <c r="C45" s="151">
        <v>0</v>
      </c>
      <c r="D45" s="151">
        <v>0</v>
      </c>
      <c r="E45" s="151">
        <v>0</v>
      </c>
      <c r="F45" s="151">
        <v>0</v>
      </c>
      <c r="G45" s="152">
        <v>0</v>
      </c>
      <c r="H45" s="151">
        <v>0</v>
      </c>
      <c r="I45" s="151">
        <v>0</v>
      </c>
      <c r="J45" s="151">
        <v>0</v>
      </c>
      <c r="K45" s="151">
        <v>0</v>
      </c>
      <c r="L45" s="152">
        <v>0</v>
      </c>
    </row>
    <row r="46">
      <c r="A46" s="150">
        <v>40</v>
      </c>
      <c r="B46" s="150" t="s">
        <v>52</v>
      </c>
      <c r="C46" s="151">
        <v>42</v>
      </c>
      <c r="D46" s="151">
        <v>36</v>
      </c>
      <c r="E46" s="151">
        <v>41</v>
      </c>
      <c r="F46" s="151">
        <v>-1</v>
      </c>
      <c r="G46" s="152">
        <v>-2.38</v>
      </c>
      <c r="H46" s="151">
        <v>0</v>
      </c>
      <c r="I46" s="151">
        <v>0</v>
      </c>
      <c r="J46" s="151">
        <v>0</v>
      </c>
      <c r="K46" s="151">
        <v>0</v>
      </c>
      <c r="L46" s="152">
        <v>0</v>
      </c>
    </row>
    <row r="47" ht="13.5" s="63" customFormat="1">
      <c r="A47" s="64"/>
      <c r="B47" s="57" t="s">
        <v>53</v>
      </c>
      <c r="C47" s="59">
        <f>SUM(C28:C46)</f>
      </c>
      <c r="D47" s="59">
        <f>SUM(D28:D46)</f>
      </c>
      <c r="E47" s="59">
        <f>SUM(E28:E46)</f>
      </c>
      <c r="F47" s="59">
        <f ref="F47:F57" t="shared" si="6">+(E47-C47)</f>
      </c>
      <c r="G47" s="75">
        <f ref="G47:G57" t="shared" si="7">IF(C47=0,"",(E47-C47)/C47*100)</f>
      </c>
      <c r="H47" s="59">
        <f>SUM(H28:H46)</f>
      </c>
      <c r="I47" s="59">
        <f>SUM(I28:I46)</f>
      </c>
      <c r="J47" s="59">
        <f>SUM(J28:J46)</f>
      </c>
      <c r="K47" s="59">
        <f ref="K47:K57" t="shared" si="8">+(J47-H47)</f>
      </c>
      <c r="L47" s="75">
        <f ref="L47:L57" t="shared" si="9">IF(H47=0,"",(J47-H47)/H47*100)</f>
      </c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>
      <c r="A48" s="153">
        <v>41</v>
      </c>
      <c r="B48" s="150" t="s">
        <v>54</v>
      </c>
      <c r="C48" s="151">
        <v>735.13</v>
      </c>
      <c r="D48" s="151">
        <v>1748.27</v>
      </c>
      <c r="E48" s="151">
        <v>1723</v>
      </c>
      <c r="F48" s="151">
        <v>987.87</v>
      </c>
      <c r="G48" s="152">
        <v>134.38</v>
      </c>
      <c r="H48" s="151">
        <v>374.63</v>
      </c>
      <c r="I48" s="151">
        <v>1039.99</v>
      </c>
      <c r="J48" s="151">
        <v>415.16</v>
      </c>
      <c r="K48" s="151">
        <v>40.53</v>
      </c>
      <c r="L48" s="152">
        <v>10.82</v>
      </c>
    </row>
    <row r="49">
      <c r="A49" s="153">
        <v>42</v>
      </c>
      <c r="B49" s="150" t="s">
        <v>55</v>
      </c>
      <c r="C49" s="151">
        <v>25.74</v>
      </c>
      <c r="D49" s="151">
        <v>24.93</v>
      </c>
      <c r="E49" s="151">
        <v>42.05</v>
      </c>
      <c r="F49" s="151">
        <v>16.31</v>
      </c>
      <c r="G49" s="152">
        <v>63.36</v>
      </c>
      <c r="H49" s="151">
        <v>0</v>
      </c>
      <c r="I49" s="151">
        <v>0</v>
      </c>
      <c r="J49" s="151">
        <v>0</v>
      </c>
      <c r="K49" s="151">
        <v>0</v>
      </c>
      <c r="L49" s="152">
        <v>0</v>
      </c>
    </row>
    <row r="50">
      <c r="A50" s="153">
        <v>43</v>
      </c>
      <c r="B50" s="150" t="s">
        <v>56</v>
      </c>
      <c r="C50" s="151">
        <v>1.62</v>
      </c>
      <c r="D50" s="151">
        <v>1.63</v>
      </c>
      <c r="E50" s="151">
        <v>1.68</v>
      </c>
      <c r="F50" s="151">
        <v>0.06</v>
      </c>
      <c r="G50" s="152">
        <v>3.7</v>
      </c>
      <c r="H50" s="151">
        <v>0</v>
      </c>
      <c r="I50" s="151">
        <v>0</v>
      </c>
      <c r="J50" s="151">
        <v>0</v>
      </c>
      <c r="K50" s="151">
        <v>0</v>
      </c>
      <c r="L50" s="152">
        <v>0</v>
      </c>
    </row>
    <row r="51">
      <c r="A51" s="153">
        <v>44</v>
      </c>
      <c r="B51" s="150" t="s">
        <v>57</v>
      </c>
      <c r="C51" s="151">
        <v>9.24</v>
      </c>
      <c r="D51" s="151">
        <v>9.02</v>
      </c>
      <c r="E51" s="151">
        <v>10.35</v>
      </c>
      <c r="F51" s="151">
        <v>1.11</v>
      </c>
      <c r="G51" s="152">
        <v>12.01</v>
      </c>
      <c r="H51" s="151">
        <v>0</v>
      </c>
      <c r="I51" s="151">
        <v>0</v>
      </c>
      <c r="J51" s="151">
        <v>0</v>
      </c>
      <c r="K51" s="151">
        <v>0</v>
      </c>
      <c r="L51" s="152">
        <v>0</v>
      </c>
    </row>
    <row r="52">
      <c r="A52" s="153">
        <v>45</v>
      </c>
      <c r="B52" s="150" t="s">
        <v>58</v>
      </c>
      <c r="C52" s="151">
        <v>24.7</v>
      </c>
      <c r="D52" s="151">
        <v>37.52</v>
      </c>
      <c r="E52" s="151">
        <v>17.2</v>
      </c>
      <c r="F52" s="151">
        <v>-7.5</v>
      </c>
      <c r="G52" s="152">
        <v>-30.36</v>
      </c>
      <c r="H52" s="151">
        <v>0</v>
      </c>
      <c r="I52" s="151">
        <v>0</v>
      </c>
      <c r="J52" s="151">
        <v>0</v>
      </c>
      <c r="K52" s="151">
        <v>0</v>
      </c>
      <c r="L52" s="152">
        <v>0</v>
      </c>
    </row>
    <row r="53">
      <c r="A53" s="153">
        <v>46</v>
      </c>
      <c r="B53" s="150" t="s">
        <v>59</v>
      </c>
      <c r="C53" s="151">
        <v>0.51</v>
      </c>
      <c r="D53" s="151">
        <v>0.48</v>
      </c>
      <c r="E53" s="151">
        <v>0.38</v>
      </c>
      <c r="F53" s="151">
        <v>-0.13</v>
      </c>
      <c r="G53" s="152">
        <v>-25.49</v>
      </c>
      <c r="H53" s="151">
        <v>0</v>
      </c>
      <c r="I53" s="151">
        <v>0</v>
      </c>
      <c r="J53" s="151">
        <v>0</v>
      </c>
      <c r="K53" s="151">
        <v>0</v>
      </c>
      <c r="L53" s="152">
        <v>0</v>
      </c>
    </row>
    <row r="54">
      <c r="A54" s="153">
        <v>47</v>
      </c>
      <c r="B54" s="150" t="s">
        <v>60</v>
      </c>
      <c r="C54" s="151">
        <v>11.82</v>
      </c>
      <c r="D54" s="151">
        <v>8.04</v>
      </c>
      <c r="E54" s="151">
        <v>8.05</v>
      </c>
      <c r="F54" s="151">
        <v>-3.77</v>
      </c>
      <c r="G54" s="152">
        <v>-31.9</v>
      </c>
      <c r="H54" s="151">
        <v>0</v>
      </c>
      <c r="I54" s="151">
        <v>0</v>
      </c>
      <c r="J54" s="151">
        <v>0</v>
      </c>
      <c r="K54" s="151">
        <v>0</v>
      </c>
      <c r="L54" s="152">
        <v>0</v>
      </c>
    </row>
    <row r="55" ht="13.5" s="63" customFormat="1">
      <c r="A55" s="64"/>
      <c r="B55" s="57" t="s">
        <v>61</v>
      </c>
      <c r="C55" s="59">
        <f>SUM(C48:C54)</f>
      </c>
      <c r="D55" s="59">
        <f>SUM(D48:D54)</f>
      </c>
      <c r="E55" s="59">
        <f>SUM(E48:E54)</f>
      </c>
      <c r="F55" s="59">
        <f t="shared" si="6"/>
      </c>
      <c r="G55" s="75">
        <f t="shared" si="7"/>
      </c>
      <c r="H55" s="59">
        <f>SUM(H48:H54)</f>
      </c>
      <c r="I55" s="59">
        <f>SUM(I48:I54)</f>
      </c>
      <c r="J55" s="59">
        <f>SUM(J48:J54)</f>
      </c>
      <c r="K55" s="59">
        <f t="shared" si="8"/>
      </c>
      <c r="L55" s="75">
        <f t="shared" si="9"/>
      </c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</row>
    <row r="56">
      <c r="A56" s="153">
        <v>48</v>
      </c>
      <c r="B56" s="150" t="s">
        <v>62</v>
      </c>
      <c r="C56" s="151">
        <v>2600.32</v>
      </c>
      <c r="D56" s="151">
        <v>2587.81</v>
      </c>
      <c r="E56" s="151">
        <v>3074.94</v>
      </c>
      <c r="F56" s="151">
        <v>474.62</v>
      </c>
      <c r="G56" s="152">
        <v>18.25</v>
      </c>
      <c r="H56" s="151">
        <v>1204.45</v>
      </c>
      <c r="I56" s="151">
        <v>1198.66</v>
      </c>
      <c r="J56" s="151">
        <v>1424.29</v>
      </c>
      <c r="K56" s="151">
        <v>219.84</v>
      </c>
      <c r="L56" s="152">
        <v>18.25</v>
      </c>
    </row>
    <row r="57" ht="13.5" s="63" customFormat="1">
      <c r="A57" s="57"/>
      <c r="B57" s="57" t="s">
        <v>63</v>
      </c>
      <c r="C57" s="59">
        <f>SUM(C56:C56)</f>
      </c>
      <c r="D57" s="59">
        <f>SUM(D56:D56)</f>
      </c>
      <c r="E57" s="59">
        <f>SUM(E56:E56)</f>
      </c>
      <c r="F57" s="59">
        <f t="shared" si="6"/>
      </c>
      <c r="G57" s="75">
        <f t="shared" si="7"/>
      </c>
      <c r="H57" s="59">
        <f>SUM(H56:H56)</f>
      </c>
      <c r="I57" s="59">
        <f>SUM(I56:I56)</f>
      </c>
      <c r="J57" s="59">
        <f>SUM(J56:J56)</f>
      </c>
      <c r="K57" s="59">
        <f t="shared" si="8"/>
      </c>
      <c r="L57" s="75">
        <f t="shared" si="9"/>
      </c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</row>
    <row r="58" ht="13.5" s="63" customFormat="1">
      <c r="A58" s="150">
        <v>49</v>
      </c>
      <c r="B58" s="150" t="s">
        <v>64</v>
      </c>
      <c r="C58" s="151">
        <v>74.59</v>
      </c>
      <c r="D58" s="151">
        <v>63.85</v>
      </c>
      <c r="E58" s="151">
        <v>103.95</v>
      </c>
      <c r="F58" s="151">
        <v>29.36</v>
      </c>
      <c r="G58" s="152">
        <v>39.36</v>
      </c>
      <c r="H58" s="151">
        <v>49.6</v>
      </c>
      <c r="I58" s="151">
        <v>46.53</v>
      </c>
      <c r="J58" s="151">
        <v>72.53</v>
      </c>
      <c r="K58" s="151">
        <v>22.93</v>
      </c>
      <c r="L58" s="152">
        <v>46.23</v>
      </c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1"/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1"/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1"/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1"/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1"/>
      <c r="HI58" s="61"/>
      <c r="HJ58" s="61"/>
      <c r="HK58" s="61"/>
      <c r="HL58" s="61"/>
      <c r="HM58" s="61"/>
      <c r="HN58" s="61"/>
      <c r="HO58" s="61"/>
    </row>
    <row r="59" ht="13.5" s="63" customFormat="1">
      <c r="A59" s="150">
        <v>50</v>
      </c>
      <c r="B59" s="150" t="s">
        <v>65</v>
      </c>
      <c r="C59" s="151">
        <v>34.42</v>
      </c>
      <c r="D59" s="151">
        <v>0</v>
      </c>
      <c r="E59" s="151">
        <v>34.38</v>
      </c>
      <c r="F59" s="151">
        <v>-0.04</v>
      </c>
      <c r="G59" s="152">
        <v>-0.12</v>
      </c>
      <c r="H59" s="151">
        <v>10.01</v>
      </c>
      <c r="I59" s="151">
        <v>0</v>
      </c>
      <c r="J59" s="151">
        <v>10</v>
      </c>
      <c r="K59" s="151">
        <v>-0.01</v>
      </c>
      <c r="L59" s="152">
        <v>-0.1</v>
      </c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1"/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1"/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1"/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1"/>
      <c r="GI59" s="61"/>
      <c r="GJ59" s="61"/>
      <c r="GK59" s="61"/>
      <c r="GL59" s="61"/>
      <c r="GM59" s="61"/>
      <c r="GN59" s="61"/>
      <c r="GO59" s="61"/>
      <c r="GP59" s="61"/>
      <c r="GQ59" s="61"/>
      <c r="GR59" s="61"/>
      <c r="GS59" s="61"/>
      <c r="GT59" s="61"/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1"/>
      <c r="HI59" s="61"/>
      <c r="HJ59" s="61"/>
      <c r="HK59" s="61"/>
      <c r="HL59" s="61"/>
      <c r="HM59" s="61"/>
      <c r="HN59" s="61"/>
      <c r="HO59" s="61"/>
    </row>
    <row r="60" ht="13.5" s="63" customFormat="1">
      <c r="A60" s="150">
        <v>51</v>
      </c>
      <c r="B60" s="150" t="s">
        <v>66</v>
      </c>
      <c r="C60" s="151">
        <v>179.5</v>
      </c>
      <c r="D60" s="151">
        <v>175.25</v>
      </c>
      <c r="E60" s="151">
        <v>252.32</v>
      </c>
      <c r="F60" s="151">
        <v>72.82</v>
      </c>
      <c r="G60" s="152">
        <v>40.57</v>
      </c>
      <c r="H60" s="151">
        <v>0</v>
      </c>
      <c r="I60" s="151">
        <v>0</v>
      </c>
      <c r="J60" s="151">
        <v>0</v>
      </c>
      <c r="K60" s="151">
        <v>0</v>
      </c>
      <c r="L60" s="152">
        <v>0</v>
      </c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1"/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1"/>
      <c r="HI60" s="61"/>
      <c r="HJ60" s="61"/>
      <c r="HK60" s="61"/>
      <c r="HL60" s="61"/>
      <c r="HM60" s="61"/>
      <c r="HN60" s="61"/>
      <c r="HO60" s="61"/>
    </row>
    <row r="61" ht="13.5" s="63" customFormat="1">
      <c r="A61" s="150">
        <v>52</v>
      </c>
      <c r="B61" s="150" t="s">
        <v>67</v>
      </c>
      <c r="C61" s="151">
        <v>0</v>
      </c>
      <c r="D61" s="151">
        <v>0</v>
      </c>
      <c r="E61" s="151">
        <v>1.44</v>
      </c>
      <c r="F61" s="151">
        <v>1.44</v>
      </c>
      <c r="G61" s="152">
        <v>0</v>
      </c>
      <c r="H61" s="151">
        <v>0</v>
      </c>
      <c r="I61" s="151">
        <v>0</v>
      </c>
      <c r="J61" s="151">
        <v>0</v>
      </c>
      <c r="K61" s="151">
        <v>0</v>
      </c>
      <c r="L61" s="152">
        <v>0</v>
      </c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1"/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1"/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1"/>
      <c r="GI61" s="61"/>
      <c r="GJ61" s="61"/>
      <c r="GK61" s="61"/>
      <c r="GL61" s="61"/>
      <c r="GM61" s="61"/>
      <c r="GN61" s="61"/>
      <c r="GO61" s="61"/>
      <c r="GP61" s="61"/>
      <c r="GQ61" s="61"/>
      <c r="GR61" s="61"/>
      <c r="GS61" s="61"/>
      <c r="GT61" s="61"/>
      <c r="GU61" s="61"/>
      <c r="GV61" s="61"/>
      <c r="GW61" s="61"/>
      <c r="GX61" s="61"/>
      <c r="GY61" s="61"/>
      <c r="GZ61" s="61"/>
      <c r="HA61" s="61"/>
      <c r="HB61" s="61"/>
      <c r="HC61" s="61"/>
      <c r="HD61" s="61"/>
      <c r="HE61" s="61"/>
      <c r="HF61" s="61"/>
      <c r="HG61" s="61"/>
      <c r="HH61" s="61"/>
      <c r="HI61" s="61"/>
      <c r="HJ61" s="61"/>
      <c r="HK61" s="61"/>
      <c r="HL61" s="61"/>
      <c r="HM61" s="61"/>
      <c r="HN61" s="61"/>
      <c r="HO61" s="61"/>
    </row>
    <row r="62" ht="13.5" s="63" customFormat="1">
      <c r="A62" s="150">
        <v>53</v>
      </c>
      <c r="B62" s="150" t="s">
        <v>68</v>
      </c>
      <c r="C62" s="151">
        <v>227.94</v>
      </c>
      <c r="D62" s="151">
        <v>0</v>
      </c>
      <c r="E62" s="151">
        <v>178.3</v>
      </c>
      <c r="F62" s="151">
        <v>-49.64</v>
      </c>
      <c r="G62" s="152">
        <v>-21.78</v>
      </c>
      <c r="H62" s="151">
        <v>59.72</v>
      </c>
      <c r="I62" s="151">
        <v>0</v>
      </c>
      <c r="J62" s="151">
        <v>33.02</v>
      </c>
      <c r="K62" s="151">
        <v>-26.7</v>
      </c>
      <c r="L62" s="152">
        <v>-44.71</v>
      </c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1"/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1"/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1"/>
      <c r="GI62" s="61"/>
      <c r="GJ62" s="61"/>
      <c r="GK62" s="61"/>
      <c r="GL62" s="61"/>
      <c r="GM62" s="61"/>
      <c r="GN62" s="61"/>
      <c r="GO62" s="61"/>
      <c r="GP62" s="61"/>
      <c r="GQ62" s="61"/>
      <c r="GR62" s="61"/>
      <c r="GS62" s="61"/>
      <c r="GT62" s="61"/>
      <c r="GU62" s="61"/>
      <c r="GV62" s="61"/>
      <c r="GW62" s="61"/>
      <c r="GX62" s="61"/>
      <c r="GY62" s="61"/>
      <c r="GZ62" s="61"/>
      <c r="HA62" s="61"/>
      <c r="HB62" s="61"/>
      <c r="HC62" s="61"/>
      <c r="HD62" s="61"/>
      <c r="HE62" s="61"/>
      <c r="HF62" s="61"/>
      <c r="HG62" s="61"/>
      <c r="HH62" s="61"/>
      <c r="HI62" s="61"/>
      <c r="HJ62" s="61"/>
      <c r="HK62" s="61"/>
      <c r="HL62" s="61"/>
      <c r="HM62" s="61"/>
      <c r="HN62" s="61"/>
      <c r="HO62" s="61"/>
    </row>
    <row r="63" ht="13.5" s="63" customFormat="1">
      <c r="A63" s="150">
        <v>54</v>
      </c>
      <c r="B63" s="150" t="s">
        <v>69</v>
      </c>
      <c r="C63" s="151">
        <v>16.1</v>
      </c>
      <c r="D63" s="151">
        <v>12.52</v>
      </c>
      <c r="E63" s="151">
        <v>19.21</v>
      </c>
      <c r="F63" s="151">
        <v>3.11</v>
      </c>
      <c r="G63" s="152">
        <v>19.32</v>
      </c>
      <c r="H63" s="151">
        <v>16.03</v>
      </c>
      <c r="I63" s="151">
        <v>12.51</v>
      </c>
      <c r="J63" s="151">
        <v>18.88</v>
      </c>
      <c r="K63" s="151">
        <v>2.85</v>
      </c>
      <c r="L63" s="152">
        <v>17.78</v>
      </c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1"/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1"/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1"/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1"/>
      <c r="HI63" s="61"/>
      <c r="HJ63" s="61"/>
      <c r="HK63" s="61"/>
      <c r="HL63" s="61"/>
      <c r="HM63" s="61"/>
      <c r="HN63" s="61"/>
      <c r="HO63" s="61"/>
    </row>
    <row r="64" ht="13.5" s="63" customFormat="1">
      <c r="A64" s="150">
        <v>55</v>
      </c>
      <c r="B64" s="150" t="s">
        <v>70</v>
      </c>
      <c r="C64" s="151">
        <v>60.3</v>
      </c>
      <c r="D64" s="151">
        <v>68.15</v>
      </c>
      <c r="E64" s="151">
        <v>53.64</v>
      </c>
      <c r="F64" s="151">
        <v>-6.66</v>
      </c>
      <c r="G64" s="152">
        <v>-11.04</v>
      </c>
      <c r="H64" s="151">
        <v>3.48</v>
      </c>
      <c r="I64" s="151">
        <v>3.31</v>
      </c>
      <c r="J64" s="151">
        <v>3.49</v>
      </c>
      <c r="K64" s="151">
        <v>0.01</v>
      </c>
      <c r="L64" s="152">
        <v>0.29</v>
      </c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1"/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1"/>
      <c r="FK64" s="61"/>
      <c r="FL64" s="61"/>
      <c r="FM64" s="61"/>
      <c r="FN64" s="61"/>
      <c r="FO64" s="61"/>
      <c r="FP64" s="61"/>
      <c r="FQ64" s="61"/>
      <c r="FR64" s="61"/>
      <c r="FS64" s="61"/>
      <c r="FT64" s="61"/>
      <c r="FU64" s="61"/>
      <c r="FV64" s="61"/>
      <c r="FW64" s="61"/>
      <c r="FX64" s="61"/>
      <c r="FY64" s="61"/>
      <c r="FZ64" s="61"/>
      <c r="GA64" s="61"/>
      <c r="GB64" s="61"/>
      <c r="GC64" s="61"/>
      <c r="GD64" s="61"/>
      <c r="GE64" s="61"/>
      <c r="GF64" s="61"/>
      <c r="GG64" s="61"/>
      <c r="GH64" s="61"/>
      <c r="GI64" s="61"/>
      <c r="GJ64" s="61"/>
      <c r="GK64" s="61"/>
      <c r="GL64" s="61"/>
      <c r="GM64" s="61"/>
      <c r="GN64" s="61"/>
      <c r="GO64" s="61"/>
      <c r="GP64" s="61"/>
      <c r="GQ64" s="61"/>
      <c r="GR64" s="61"/>
      <c r="GS64" s="61"/>
      <c r="GT64" s="61"/>
      <c r="GU64" s="61"/>
      <c r="GV64" s="61"/>
      <c r="GW64" s="61"/>
      <c r="GX64" s="61"/>
      <c r="GY64" s="61"/>
      <c r="GZ64" s="61"/>
      <c r="HA64" s="61"/>
      <c r="HB64" s="61"/>
      <c r="HC64" s="61"/>
      <c r="HD64" s="61"/>
      <c r="HE64" s="61"/>
      <c r="HF64" s="61"/>
      <c r="HG64" s="61"/>
      <c r="HH64" s="61"/>
      <c r="HI64" s="61"/>
      <c r="HJ64" s="61"/>
      <c r="HK64" s="61"/>
      <c r="HL64" s="61"/>
      <c r="HM64" s="61"/>
      <c r="HN64" s="61"/>
      <c r="HO64" s="61"/>
    </row>
    <row r="65" ht="13.5" s="63" customFormat="1">
      <c r="A65" s="150">
        <v>56</v>
      </c>
      <c r="B65" s="150" t="s">
        <v>71</v>
      </c>
      <c r="C65" s="151">
        <v>72.57</v>
      </c>
      <c r="D65" s="151">
        <v>61.75</v>
      </c>
      <c r="E65" s="151">
        <v>73.01</v>
      </c>
      <c r="F65" s="151">
        <v>0.44</v>
      </c>
      <c r="G65" s="152">
        <v>0.61</v>
      </c>
      <c r="H65" s="151">
        <v>25.51</v>
      </c>
      <c r="I65" s="151">
        <v>23.98</v>
      </c>
      <c r="J65" s="151">
        <v>23.92</v>
      </c>
      <c r="K65" s="151">
        <v>-1.59</v>
      </c>
      <c r="L65" s="152">
        <v>-6.23</v>
      </c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1"/>
      <c r="FK65" s="61"/>
      <c r="FL65" s="61"/>
      <c r="FM65" s="61"/>
      <c r="FN65" s="61"/>
      <c r="FO65" s="61"/>
      <c r="FP65" s="61"/>
      <c r="FQ65" s="61"/>
      <c r="FR65" s="61"/>
      <c r="FS65" s="61"/>
      <c r="FT65" s="61"/>
      <c r="FU65" s="61"/>
      <c r="FV65" s="61"/>
      <c r="FW65" s="61"/>
      <c r="FX65" s="61"/>
      <c r="FY65" s="61"/>
      <c r="FZ65" s="61"/>
      <c r="GA65" s="61"/>
      <c r="GB65" s="61"/>
      <c r="GC65" s="61"/>
      <c r="GD65" s="61"/>
      <c r="GE65" s="61"/>
      <c r="GF65" s="61"/>
      <c r="GG65" s="61"/>
      <c r="GH65" s="61"/>
      <c r="GI65" s="61"/>
      <c r="GJ65" s="61"/>
      <c r="GK65" s="61"/>
      <c r="GL65" s="61"/>
      <c r="GM65" s="61"/>
      <c r="GN65" s="61"/>
      <c r="GO65" s="61"/>
      <c r="GP65" s="61"/>
      <c r="GQ65" s="61"/>
      <c r="GR65" s="61"/>
      <c r="GS65" s="61"/>
      <c r="GT65" s="61"/>
      <c r="GU65" s="61"/>
      <c r="GV65" s="61"/>
      <c r="GW65" s="61"/>
      <c r="GX65" s="61"/>
      <c r="GY65" s="61"/>
      <c r="GZ65" s="61"/>
      <c r="HA65" s="61"/>
      <c r="HB65" s="61"/>
      <c r="HC65" s="61"/>
      <c r="HD65" s="61"/>
      <c r="HE65" s="61"/>
      <c r="HF65" s="61"/>
      <c r="HG65" s="61"/>
      <c r="HH65" s="61"/>
      <c r="HI65" s="61"/>
      <c r="HJ65" s="61"/>
      <c r="HK65" s="61"/>
      <c r="HL65" s="61"/>
      <c r="HM65" s="61"/>
      <c r="HN65" s="61"/>
      <c r="HO65" s="61"/>
    </row>
    <row r="66" ht="13.5" s="63" customFormat="1">
      <c r="A66" s="187"/>
      <c r="B66" s="187" t="s">
        <v>72</v>
      </c>
      <c r="C66" s="59">
        <f>SUM(C58:C65)</f>
      </c>
      <c r="D66" s="59">
        <f>SUM(D58:D65)</f>
      </c>
      <c r="E66" s="59">
        <f>SUM(E58:E65)</f>
      </c>
      <c r="F66" s="59">
        <f ref="F66:F67" t="shared" si="10">+(E66-C66)</f>
      </c>
      <c r="G66" s="75">
        <f ref="G66:G67" t="shared" si="11">IF(C66=0,"",(E66-C66)/C66*100)</f>
      </c>
      <c r="H66" s="59">
        <f>SUM(H58:H65)</f>
      </c>
      <c r="I66" s="59">
        <f>SUM(I58:I65)</f>
      </c>
      <c r="J66" s="59">
        <f>SUM(J58:J65)</f>
      </c>
      <c r="K66" s="59">
        <f ref="K66:K67" t="shared" si="12">+(J66-H66)</f>
      </c>
      <c r="L66" s="75">
        <f ref="L66:L67" t="shared" si="13">IF(H66=0,"",(J66-H66)/H66*100)</f>
      </c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/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1"/>
      <c r="CX66" s="61"/>
      <c r="CY66" s="61"/>
      <c r="CZ66" s="61"/>
      <c r="DA66" s="61"/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/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/>
      <c r="EM66" s="61"/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  <c r="EY66" s="61"/>
      <c r="EZ66" s="61"/>
      <c r="FA66" s="61"/>
      <c r="FB66" s="61"/>
      <c r="FC66" s="61"/>
      <c r="FD66" s="61"/>
      <c r="FE66" s="61"/>
      <c r="FF66" s="61"/>
      <c r="FG66" s="61"/>
      <c r="FH66" s="61"/>
      <c r="FI66" s="61"/>
      <c r="FJ66" s="61"/>
      <c r="FK66" s="61"/>
      <c r="FL66" s="61"/>
      <c r="FM66" s="61"/>
      <c r="FN66" s="61"/>
      <c r="FO66" s="61"/>
      <c r="FP66" s="61"/>
      <c r="FQ66" s="61"/>
      <c r="FR66" s="61"/>
      <c r="FS66" s="61"/>
      <c r="FT66" s="61"/>
      <c r="FU66" s="61"/>
      <c r="FV66" s="61"/>
      <c r="FW66" s="61"/>
      <c r="FX66" s="61"/>
      <c r="FY66" s="61"/>
      <c r="FZ66" s="61"/>
      <c r="GA66" s="61"/>
      <c r="GB66" s="61"/>
      <c r="GC66" s="61"/>
      <c r="GD66" s="61"/>
      <c r="GE66" s="61"/>
      <c r="GF66" s="61"/>
      <c r="GG66" s="61"/>
      <c r="GH66" s="61"/>
      <c r="GI66" s="61"/>
      <c r="GJ66" s="61"/>
      <c r="GK66" s="61"/>
      <c r="GL66" s="61"/>
      <c r="GM66" s="61"/>
      <c r="GN66" s="61"/>
      <c r="GO66" s="61"/>
      <c r="GP66" s="61"/>
      <c r="GQ66" s="61"/>
      <c r="GR66" s="61"/>
      <c r="GS66" s="61"/>
      <c r="GT66" s="61"/>
      <c r="GU66" s="61"/>
      <c r="GV66" s="61"/>
      <c r="GW66" s="61"/>
      <c r="GX66" s="61"/>
      <c r="GY66" s="61"/>
      <c r="GZ66" s="61"/>
      <c r="HA66" s="61"/>
      <c r="HB66" s="61"/>
      <c r="HC66" s="61"/>
      <c r="HD66" s="61"/>
      <c r="HE66" s="61"/>
      <c r="HF66" s="61"/>
      <c r="HG66" s="61"/>
      <c r="HH66" s="61"/>
      <c r="HI66" s="61"/>
      <c r="HJ66" s="61"/>
      <c r="HK66" s="61"/>
      <c r="HL66" s="61"/>
      <c r="HM66" s="61"/>
      <c r="HN66" s="61"/>
      <c r="HO66" s="61"/>
    </row>
    <row r="67" ht="13.5" s="63" customFormat="1">
      <c r="A67" s="187"/>
      <c r="B67" s="187" t="s">
        <v>73</v>
      </c>
      <c r="C67" s="59">
        <f>SUM(C57,C55,C47,C27,C66)</f>
      </c>
      <c r="D67" s="59">
        <f>SUM(D57,D55,D47,D27,D66)</f>
      </c>
      <c r="E67" s="59">
        <f>SUM(E57,E55,E47,E27,E66)</f>
      </c>
      <c r="F67" s="59">
        <f t="shared" si="10"/>
      </c>
      <c r="G67" s="75">
        <f t="shared" si="11"/>
      </c>
      <c r="H67" s="59">
        <f>SUM(H57,H55,H47,H27,H66)</f>
      </c>
      <c r="I67" s="59">
        <f>SUM(I57,I55,I47,I27,I66)</f>
      </c>
      <c r="J67" s="59">
        <f>SUM(J57,J55,J47,J27,J66)</f>
      </c>
      <c r="K67" s="59">
        <f t="shared" si="12"/>
      </c>
      <c r="L67" s="75">
        <f t="shared" si="13"/>
      </c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61"/>
      <c r="FH67" s="61"/>
      <c r="FI67" s="61"/>
      <c r="FJ67" s="61"/>
      <c r="FK67" s="61"/>
      <c r="FL67" s="61"/>
      <c r="FM67" s="61"/>
      <c r="FN67" s="61"/>
      <c r="FO67" s="61"/>
      <c r="FP67" s="61"/>
      <c r="FQ67" s="61"/>
      <c r="FR67" s="61"/>
      <c r="FS67" s="61"/>
      <c r="FT67" s="61"/>
      <c r="FU67" s="61"/>
      <c r="FV67" s="61"/>
      <c r="FW67" s="61"/>
      <c r="FX67" s="61"/>
      <c r="FY67" s="61"/>
      <c r="FZ67" s="61"/>
      <c r="GA67" s="61"/>
      <c r="GB67" s="61"/>
      <c r="GC67" s="61"/>
      <c r="GD67" s="61"/>
      <c r="GE67" s="61"/>
      <c r="GF67" s="61"/>
      <c r="GG67" s="61"/>
      <c r="GH67" s="61"/>
      <c r="GI67" s="61"/>
      <c r="GJ67" s="61"/>
      <c r="GK67" s="61"/>
      <c r="GL67" s="61"/>
      <c r="GM67" s="61"/>
      <c r="GN67" s="61"/>
      <c r="GO67" s="61"/>
      <c r="GP67" s="61"/>
      <c r="GQ67" s="61"/>
      <c r="GR67" s="61"/>
      <c r="GS67" s="61"/>
      <c r="GT67" s="61"/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61"/>
      <c r="HG67" s="61"/>
      <c r="HH67" s="61"/>
      <c r="HI67" s="61"/>
      <c r="HJ67" s="61"/>
      <c r="HK67" s="61"/>
      <c r="HL67" s="61"/>
      <c r="HM67" s="61"/>
      <c r="HN67" s="61"/>
      <c r="HO67" s="61"/>
    </row>
    <row r="68">
      <c r="A68" s="47"/>
      <c r="B68" s="66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>
      <c r="A106" s="47"/>
      <c r="B106" s="47"/>
      <c r="C106" s="47"/>
      <c r="D106" s="47"/>
      <c r="E106" s="51"/>
      <c r="F106" s="47"/>
      <c r="G106" s="68"/>
      <c r="H106" s="47"/>
      <c r="I106" s="51"/>
      <c r="J106" s="47"/>
      <c r="K106" s="68"/>
    </row>
    <row r="107">
      <c r="A107" s="47"/>
      <c r="B107" s="47"/>
      <c r="C107" s="47"/>
      <c r="D107" s="47"/>
      <c r="E107" s="51"/>
      <c r="F107" s="47"/>
      <c r="G107" s="68"/>
      <c r="H107" s="47"/>
      <c r="I107" s="51"/>
      <c r="J107" s="47"/>
      <c r="K107" s="68"/>
    </row>
    <row r="108">
      <c r="A108" s="47"/>
      <c r="B108" s="47"/>
      <c r="C108" s="47"/>
      <c r="D108" s="47"/>
      <c r="E108" s="51"/>
      <c r="F108" s="47"/>
      <c r="G108" s="68"/>
      <c r="H108" s="47"/>
      <c r="I108" s="51"/>
      <c r="J108" s="47"/>
      <c r="K108" s="68"/>
    </row>
    <row r="109">
      <c r="A109" s="47"/>
      <c r="B109" s="47"/>
      <c r="C109" s="47"/>
      <c r="D109" s="47"/>
      <c r="E109" s="51"/>
      <c r="F109" s="47"/>
      <c r="G109" s="68"/>
      <c r="H109" s="47"/>
      <c r="I109" s="51"/>
      <c r="J109" s="47"/>
      <c r="K109" s="68"/>
    </row>
    <row r="110">
      <c r="A110" s="47"/>
      <c r="B110" s="47"/>
      <c r="C110" s="47"/>
      <c r="D110" s="47"/>
      <c r="E110" s="51"/>
      <c r="F110" s="47"/>
      <c r="G110" s="68"/>
      <c r="H110" s="47"/>
      <c r="I110" s="51"/>
      <c r="J110" s="47"/>
      <c r="K110" s="68"/>
    </row>
    <row r="111">
      <c r="A111" s="47"/>
      <c r="B111" s="47"/>
      <c r="C111" s="47"/>
      <c r="D111" s="47"/>
      <c r="E111" s="51"/>
      <c r="F111" s="47"/>
      <c r="G111" s="68"/>
      <c r="H111" s="47"/>
      <c r="I111" s="51"/>
      <c r="J111" s="47"/>
      <c r="K111" s="68"/>
    </row>
    <row r="112">
      <c r="A112" s="47"/>
      <c r="B112" s="47"/>
      <c r="C112" s="47"/>
      <c r="D112" s="47"/>
      <c r="E112" s="51"/>
      <c r="F112" s="47"/>
      <c r="G112" s="68"/>
      <c r="H112" s="47"/>
      <c r="I112" s="51"/>
      <c r="J112" s="47"/>
      <c r="K112" s="68"/>
    </row>
    <row r="113">
      <c r="A113" s="47"/>
      <c r="B113" s="47"/>
      <c r="C113" s="47"/>
      <c r="D113" s="47"/>
      <c r="E113" s="51"/>
      <c r="F113" s="47"/>
      <c r="G113" s="68"/>
      <c r="H113" s="47"/>
      <c r="I113" s="51"/>
      <c r="J113" s="47"/>
      <c r="K113" s="68"/>
    </row>
    <row r="114">
      <c r="A114" s="47"/>
      <c r="B114" s="47"/>
      <c r="C114" s="47"/>
      <c r="D114" s="47"/>
      <c r="E114" s="51"/>
      <c r="F114" s="47"/>
      <c r="G114" s="68"/>
      <c r="H114" s="47"/>
      <c r="I114" s="51"/>
      <c r="J114" s="47"/>
      <c r="K114" s="68"/>
    </row>
    <row r="115">
      <c r="A115" s="47"/>
      <c r="B115" s="47"/>
      <c r="C115" s="47"/>
      <c r="D115" s="47"/>
      <c r="E115" s="51"/>
      <c r="F115" s="47"/>
      <c r="G115" s="68"/>
      <c r="H115" s="47"/>
      <c r="I115" s="51"/>
      <c r="J115" s="47"/>
      <c r="K115" s="68"/>
    </row>
    <row r="116">
      <c r="A116" s="47"/>
      <c r="B116" s="47"/>
      <c r="C116" s="47"/>
      <c r="D116" s="47"/>
      <c r="E116" s="51"/>
      <c r="F116" s="47"/>
      <c r="G116" s="68"/>
      <c r="H116" s="47"/>
      <c r="I116" s="51"/>
      <c r="J116" s="47"/>
      <c r="K116" s="68"/>
    </row>
    <row r="117">
      <c r="A117" s="47"/>
      <c r="B117" s="47"/>
      <c r="C117" s="47"/>
      <c r="D117" s="47"/>
      <c r="E117" s="51"/>
      <c r="F117" s="47"/>
      <c r="G117" s="68"/>
      <c r="H117" s="47"/>
      <c r="I117" s="51"/>
      <c r="J117" s="47"/>
      <c r="K117" s="68"/>
    </row>
    <row r="118">
      <c r="A118" s="47"/>
      <c r="B118" s="47"/>
      <c r="C118" s="47"/>
      <c r="D118" s="47"/>
      <c r="E118" s="51"/>
      <c r="F118" s="47"/>
      <c r="G118" s="68"/>
      <c r="H118" s="47"/>
      <c r="I118" s="51"/>
      <c r="J118" s="47"/>
      <c r="K118" s="68"/>
    </row>
    <row r="119">
      <c r="A119" s="47"/>
      <c r="B119" s="47"/>
      <c r="C119" s="47"/>
      <c r="D119" s="47"/>
      <c r="E119" s="51"/>
      <c r="F119" s="47"/>
      <c r="G119" s="68"/>
      <c r="H119" s="47"/>
      <c r="I119" s="51"/>
      <c r="J119" s="47"/>
      <c r="K119" s="68"/>
    </row>
    <row r="120" s="47" customFormat="1">
      <c r="E120" s="51"/>
      <c r="G120" s="68"/>
      <c r="I120" s="51"/>
      <c r="K120" s="68"/>
    </row>
    <row r="121" s="47" customFormat="1">
      <c r="E121" s="51"/>
      <c r="G121" s="68"/>
      <c r="I121" s="51"/>
      <c r="K121" s="68"/>
    </row>
    <row r="122" s="47" customFormat="1">
      <c r="E122" s="51"/>
      <c r="G122" s="68"/>
      <c r="I122" s="51"/>
      <c r="K122" s="68"/>
    </row>
    <row r="123" s="47" customFormat="1">
      <c r="E123" s="51"/>
      <c r="G123" s="68"/>
      <c r="I123" s="51"/>
      <c r="K123" s="68"/>
    </row>
    <row r="124" s="47" customFormat="1">
      <c r="E124" s="51"/>
      <c r="G124" s="68"/>
      <c r="I124" s="51"/>
      <c r="K124" s="68"/>
    </row>
    <row r="125" s="47" customFormat="1">
      <c r="E125" s="51"/>
      <c r="G125" s="68"/>
      <c r="I125" s="51"/>
      <c r="K125" s="68"/>
    </row>
    <row r="126" s="47" customFormat="1">
      <c r="E126" s="51"/>
      <c r="G126" s="68"/>
      <c r="I126" s="51"/>
      <c r="K126" s="68"/>
    </row>
    <row r="127" s="47" customFormat="1">
      <c r="E127" s="51"/>
      <c r="G127" s="68"/>
      <c r="I127" s="51"/>
      <c r="K127" s="68"/>
    </row>
    <row r="128" s="47" customFormat="1">
      <c r="E128" s="51"/>
      <c r="G128" s="68"/>
      <c r="I128" s="51"/>
      <c r="K128" s="68"/>
    </row>
    <row r="129" s="47" customFormat="1">
      <c r="E129" s="51"/>
      <c r="G129" s="68"/>
      <c r="I129" s="51"/>
      <c r="K129" s="68"/>
    </row>
    <row r="130" s="47" customFormat="1">
      <c r="E130" s="51"/>
      <c r="G130" s="68"/>
      <c r="I130" s="51"/>
      <c r="K130" s="68"/>
    </row>
    <row r="131" s="47" customFormat="1">
      <c r="E131" s="51"/>
      <c r="G131" s="68"/>
      <c r="I131" s="51"/>
      <c r="K131" s="68"/>
    </row>
  </sheetData>
  <sheetProtection selectLockedCells="1" selectUnlockedCells="1"/>
  <mergeCells>
    <mergeCell ref="I2:K2"/>
    <mergeCell ref="A3:A4"/>
    <mergeCell ref="B3:B4"/>
    <mergeCell ref="C3:G3"/>
    <mergeCell ref="H3:L3"/>
    <mergeCell ref="F4:G4"/>
    <mergeCell ref="K4:L4"/>
  </mergeCells>
  <printOptions horizontalCentered="1" verticalCentered="1"/>
  <pageMargins left="0" right="0" top="0.15" bottom="0.15" header="0" footer="0"/>
  <pageSetup paperSize="9" scale="68" firstPageNumber="0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V131"/>
  <sheetViews>
    <sheetView zoomScaleSheetLayoutView="80" workbookViewId="0">
      <selection activeCell="A58" sqref="A58:A65"/>
    </sheetView>
  </sheetViews>
  <sheetFormatPr defaultRowHeight="12.75"/>
  <cols>
    <col min="1" max="1" width="5.7109375" customWidth="1" style="44"/>
    <col min="2" max="2" width="31" customWidth="1" style="44"/>
    <col min="3" max="3" width="9.85546875" customWidth="1" style="44"/>
    <col min="4" max="4" width="9" customWidth="1" style="44"/>
    <col min="5" max="5" width="8.85546875" customWidth="1" style="45"/>
    <col min="6" max="6" bestFit="1" width="11" customWidth="1" style="44"/>
    <col min="7" max="7" width="8.7109375" customWidth="1" style="46"/>
    <col min="8" max="8" width="10.140625" customWidth="1" style="44"/>
    <col min="9" max="9" width="8.85546875" customWidth="1" style="45"/>
    <col min="10" max="10" width="8.5703125" customWidth="1" style="44"/>
    <col min="11" max="11" width="14.85546875" customWidth="1" style="46"/>
    <col min="12" max="223" width="9.140625" customWidth="1" style="47"/>
    <col min="224" max="16384" width="9.140625" customWidth="1" style="44"/>
  </cols>
  <sheetData>
    <row r="1" s="61" customFormat="1">
      <c r="A1" s="79" t="s">
        <v>115</v>
      </c>
      <c r="C1" s="76" t="s">
        <v>116</v>
      </c>
      <c r="D1" s="69"/>
      <c r="E1" s="70"/>
      <c r="F1" s="69"/>
      <c r="G1" s="70"/>
      <c r="H1" s="69"/>
      <c r="I1" s="70"/>
      <c r="J1" s="69"/>
      <c r="K1" s="70"/>
    </row>
    <row r="2" ht="15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6" t="s">
        <v>3</v>
      </c>
      <c r="J2" s="206"/>
      <c r="K2" s="206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2" customHeight="1" s="94" customFormat="1">
      <c r="A3" s="203" t="s">
        <v>4</v>
      </c>
      <c r="B3" s="203" t="s">
        <v>5</v>
      </c>
      <c r="C3" s="205" t="s">
        <v>85</v>
      </c>
      <c r="D3" s="205"/>
      <c r="E3" s="205"/>
      <c r="F3" s="205"/>
      <c r="G3" s="205"/>
      <c r="H3" s="205" t="s">
        <v>117</v>
      </c>
      <c r="I3" s="205"/>
      <c r="J3" s="205"/>
      <c r="K3" s="205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</row>
    <row r="4" ht="38.25" s="94" customFormat="1">
      <c r="A4" s="203"/>
      <c r="B4" s="203"/>
      <c r="C4" s="133">
        <f>AsOn!A1</f>
      </c>
      <c r="D4" s="133">
        <f>AsOn!B1</f>
      </c>
      <c r="E4" s="133">
        <f>AsOn!C1</f>
      </c>
      <c r="F4" s="203">
        <f>"GROWTH DURING THE YEAR " &amp;AsOn!D1</f>
      </c>
      <c r="G4" s="203"/>
      <c r="H4" s="133">
        <f>AsOn!A1</f>
      </c>
      <c r="I4" s="133">
        <f>AsOn!B1</f>
      </c>
      <c r="J4" s="133">
        <f>AsOn!C1</f>
      </c>
      <c r="K4" s="177">
        <f>"GROWTH DURING THE YEAR " &amp;AsOn!D1</f>
      </c>
      <c r="L4" s="134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</row>
    <row r="5" s="93" customFormat="1">
      <c r="A5" s="177"/>
      <c r="B5" s="177"/>
      <c r="C5" s="182">
        <f>RIGHT(C4,7)</f>
      </c>
      <c r="D5" s="182">
        <f ref="D5:E5" t="shared" si="0">RIGHT(D4,7)</f>
      </c>
      <c r="E5" s="182">
        <f t="shared" si="0"/>
      </c>
      <c r="F5" s="57" t="s">
        <v>87</v>
      </c>
      <c r="G5" s="57" t="s">
        <v>82</v>
      </c>
      <c r="H5" s="182">
        <f>RIGHT(H4,7)</f>
      </c>
      <c r="I5" s="182">
        <f ref="I5:J5" t="shared" si="1">RIGHT(I4,7)</f>
      </c>
      <c r="J5" s="182">
        <f t="shared" si="1"/>
      </c>
      <c r="K5" s="57" t="s">
        <v>87</v>
      </c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  <c r="IV5" s="94"/>
    </row>
    <row r="6" ht="13.35" customHeight="1">
      <c r="A6" s="150">
        <v>1</v>
      </c>
      <c r="B6" s="150" t="s">
        <v>12</v>
      </c>
      <c r="C6" s="151">
        <v>186.57</v>
      </c>
      <c r="D6" s="151">
        <v>187.02</v>
      </c>
      <c r="E6" s="151">
        <v>0</v>
      </c>
      <c r="F6" s="151">
        <v>-186.57</v>
      </c>
      <c r="G6" s="152">
        <v>-100</v>
      </c>
      <c r="H6" s="151">
        <v>7.47</v>
      </c>
      <c r="I6" s="151">
        <v>3.89</v>
      </c>
      <c r="J6" s="151">
        <v>0</v>
      </c>
      <c r="K6" s="151">
        <f>J6-I6</f>
      </c>
    </row>
    <row r="7" ht="12" customHeight="1">
      <c r="A7" s="150">
        <v>2</v>
      </c>
      <c r="B7" s="150" t="s">
        <v>13</v>
      </c>
      <c r="C7" s="151">
        <v>110.09</v>
      </c>
      <c r="D7" s="151">
        <v>111.9</v>
      </c>
      <c r="E7" s="151">
        <v>0</v>
      </c>
      <c r="F7" s="151">
        <v>-110.09</v>
      </c>
      <c r="G7" s="152">
        <v>-100</v>
      </c>
      <c r="H7" s="151">
        <v>25.69</v>
      </c>
      <c r="I7" s="151">
        <v>8.82</v>
      </c>
      <c r="J7" s="151">
        <v>0</v>
      </c>
      <c r="K7" s="151">
        <f ref="K7:K56" t="shared" si="2">J7-I7</f>
      </c>
    </row>
    <row r="8">
      <c r="A8" s="150">
        <v>3</v>
      </c>
      <c r="B8" s="150" t="s">
        <v>14</v>
      </c>
      <c r="C8" s="151">
        <v>1186.14</v>
      </c>
      <c r="D8" s="151">
        <v>1119</v>
      </c>
      <c r="E8" s="151">
        <v>938.91</v>
      </c>
      <c r="F8" s="151">
        <v>-247.23</v>
      </c>
      <c r="G8" s="152">
        <v>-20.84</v>
      </c>
      <c r="H8" s="151">
        <v>13.18</v>
      </c>
      <c r="I8" s="151">
        <v>13.73</v>
      </c>
      <c r="J8" s="151">
        <v>8.5</v>
      </c>
      <c r="K8" s="151">
        <f t="shared" si="2"/>
      </c>
    </row>
    <row r="9">
      <c r="A9" s="150">
        <v>4</v>
      </c>
      <c r="B9" s="150" t="s">
        <v>15</v>
      </c>
      <c r="C9" s="151">
        <v>266.9</v>
      </c>
      <c r="D9" s="151">
        <v>259.24</v>
      </c>
      <c r="E9" s="151">
        <v>338.17</v>
      </c>
      <c r="F9" s="151">
        <v>71.27</v>
      </c>
      <c r="G9" s="152">
        <v>26.7</v>
      </c>
      <c r="H9" s="151">
        <v>8.3</v>
      </c>
      <c r="I9" s="151">
        <v>6.98</v>
      </c>
      <c r="J9" s="151">
        <v>9.69</v>
      </c>
      <c r="K9" s="151">
        <f t="shared" si="2"/>
      </c>
    </row>
    <row r="10">
      <c r="A10" s="150">
        <v>5</v>
      </c>
      <c r="B10" s="150" t="s">
        <v>16</v>
      </c>
      <c r="C10" s="151">
        <v>91.85</v>
      </c>
      <c r="D10" s="151">
        <v>147.66</v>
      </c>
      <c r="E10" s="151">
        <v>82.04</v>
      </c>
      <c r="F10" s="151">
        <v>-9.81</v>
      </c>
      <c r="G10" s="152">
        <v>-10.68</v>
      </c>
      <c r="H10" s="151">
        <v>9.91</v>
      </c>
      <c r="I10" s="151">
        <v>16.84</v>
      </c>
      <c r="J10" s="151">
        <v>6.94</v>
      </c>
      <c r="K10" s="151">
        <f t="shared" si="2"/>
      </c>
    </row>
    <row r="11">
      <c r="A11" s="150">
        <v>6</v>
      </c>
      <c r="B11" s="150" t="s">
        <v>17</v>
      </c>
      <c r="C11" s="151">
        <v>284.2</v>
      </c>
      <c r="D11" s="151">
        <v>1037.1</v>
      </c>
      <c r="E11" s="151">
        <v>288.45</v>
      </c>
      <c r="F11" s="151">
        <v>4.25</v>
      </c>
      <c r="G11" s="152">
        <v>1.5</v>
      </c>
      <c r="H11" s="151">
        <v>5.32</v>
      </c>
      <c r="I11" s="151">
        <v>20.51</v>
      </c>
      <c r="J11" s="151">
        <v>4.77</v>
      </c>
      <c r="K11" s="151">
        <f t="shared" si="2"/>
      </c>
    </row>
    <row r="12">
      <c r="A12" s="150">
        <v>7</v>
      </c>
      <c r="B12" s="150" t="s">
        <v>18</v>
      </c>
      <c r="C12" s="151">
        <v>316.78</v>
      </c>
      <c r="D12" s="151">
        <v>315.88</v>
      </c>
      <c r="E12" s="151">
        <v>341.14</v>
      </c>
      <c r="F12" s="151">
        <v>24.36</v>
      </c>
      <c r="G12" s="152">
        <v>7.69</v>
      </c>
      <c r="H12" s="151">
        <v>8.15</v>
      </c>
      <c r="I12" s="151">
        <v>8.21</v>
      </c>
      <c r="J12" s="151">
        <v>8.18</v>
      </c>
      <c r="K12" s="151">
        <f t="shared" si="2"/>
      </c>
    </row>
    <row r="13">
      <c r="A13" s="150">
        <v>8</v>
      </c>
      <c r="B13" s="150" t="s">
        <v>19</v>
      </c>
      <c r="C13" s="151">
        <v>33.37</v>
      </c>
      <c r="D13" s="151">
        <v>33.49</v>
      </c>
      <c r="E13" s="151">
        <v>0</v>
      </c>
      <c r="F13" s="151">
        <v>-33.37</v>
      </c>
      <c r="G13" s="152">
        <v>-100</v>
      </c>
      <c r="H13" s="151">
        <v>1.71</v>
      </c>
      <c r="I13" s="151">
        <v>1.69</v>
      </c>
      <c r="J13" s="151">
        <v>0</v>
      </c>
      <c r="K13" s="151">
        <f t="shared" si="2"/>
      </c>
    </row>
    <row r="14">
      <c r="A14" s="150">
        <v>9</v>
      </c>
      <c r="B14" s="150" t="s">
        <v>20</v>
      </c>
      <c r="C14" s="151">
        <v>0</v>
      </c>
      <c r="D14" s="151">
        <v>0</v>
      </c>
      <c r="E14" s="151">
        <v>0</v>
      </c>
      <c r="F14" s="151">
        <v>0</v>
      </c>
      <c r="G14" s="152">
        <v>0</v>
      </c>
      <c r="H14" s="151">
        <v>0</v>
      </c>
      <c r="I14" s="151">
        <v>0</v>
      </c>
      <c r="J14" s="151">
        <v>0</v>
      </c>
      <c r="K14" s="151">
        <f t="shared" si="2"/>
      </c>
    </row>
    <row r="15">
      <c r="A15" s="150">
        <v>10</v>
      </c>
      <c r="B15" s="150" t="s">
        <v>21</v>
      </c>
      <c r="C15" s="151">
        <v>26.95</v>
      </c>
      <c r="D15" s="151">
        <v>25.06</v>
      </c>
      <c r="E15" s="151">
        <v>198.65</v>
      </c>
      <c r="F15" s="151">
        <v>171.7</v>
      </c>
      <c r="G15" s="152">
        <v>637.11</v>
      </c>
      <c r="H15" s="151">
        <v>3.47</v>
      </c>
      <c r="I15" s="151">
        <v>9.16</v>
      </c>
      <c r="J15" s="151">
        <v>6.46</v>
      </c>
      <c r="K15" s="151">
        <f t="shared" si="2"/>
      </c>
    </row>
    <row r="16">
      <c r="A16" s="150">
        <v>11</v>
      </c>
      <c r="B16" s="150" t="s">
        <v>22</v>
      </c>
      <c r="C16" s="151">
        <v>66.44</v>
      </c>
      <c r="D16" s="151">
        <v>76.4</v>
      </c>
      <c r="E16" s="151">
        <v>138.19</v>
      </c>
      <c r="F16" s="151">
        <v>71.75</v>
      </c>
      <c r="G16" s="152">
        <v>107.99</v>
      </c>
      <c r="H16" s="151">
        <v>10.04</v>
      </c>
      <c r="I16" s="151">
        <v>11.44</v>
      </c>
      <c r="J16" s="151">
        <v>21.51</v>
      </c>
      <c r="K16" s="151">
        <f t="shared" si="2"/>
      </c>
    </row>
    <row r="17">
      <c r="A17" s="150">
        <v>12</v>
      </c>
      <c r="B17" s="150" t="s">
        <v>23</v>
      </c>
      <c r="C17" s="151">
        <v>216.15</v>
      </c>
      <c r="D17" s="151">
        <v>223.16</v>
      </c>
      <c r="E17" s="151">
        <v>0</v>
      </c>
      <c r="F17" s="151">
        <v>-216.15</v>
      </c>
      <c r="G17" s="152">
        <v>-100</v>
      </c>
      <c r="H17" s="151">
        <v>18.29</v>
      </c>
      <c r="I17" s="151">
        <v>15.53</v>
      </c>
      <c r="J17" s="151">
        <v>0</v>
      </c>
      <c r="K17" s="151">
        <f t="shared" si="2"/>
      </c>
    </row>
    <row r="18">
      <c r="A18" s="150">
        <v>13</v>
      </c>
      <c r="B18" s="150" t="s">
        <v>24</v>
      </c>
      <c r="C18" s="151">
        <v>23.03</v>
      </c>
      <c r="D18" s="151">
        <v>23.58</v>
      </c>
      <c r="E18" s="151">
        <v>22.49</v>
      </c>
      <c r="F18" s="151">
        <v>-0.54</v>
      </c>
      <c r="G18" s="152">
        <v>-2.34</v>
      </c>
      <c r="H18" s="151">
        <v>6.19</v>
      </c>
      <c r="I18" s="151">
        <v>6.22</v>
      </c>
      <c r="J18" s="151">
        <v>5.92</v>
      </c>
      <c r="K18" s="151">
        <f t="shared" si="2"/>
      </c>
    </row>
    <row r="19">
      <c r="A19" s="150">
        <v>14</v>
      </c>
      <c r="B19" s="150" t="s">
        <v>25</v>
      </c>
      <c r="C19" s="151">
        <v>204.47</v>
      </c>
      <c r="D19" s="151">
        <v>196.43</v>
      </c>
      <c r="E19" s="151">
        <v>1111.19</v>
      </c>
      <c r="F19" s="151">
        <v>906.72</v>
      </c>
      <c r="G19" s="152">
        <v>443.45</v>
      </c>
      <c r="H19" s="151">
        <v>3.89</v>
      </c>
      <c r="I19" s="151">
        <v>3.83</v>
      </c>
      <c r="J19" s="151">
        <v>11.74</v>
      </c>
      <c r="K19" s="151">
        <f t="shared" si="2"/>
      </c>
    </row>
    <row r="20">
      <c r="A20" s="150">
        <v>15</v>
      </c>
      <c r="B20" s="150" t="s">
        <v>26</v>
      </c>
      <c r="C20" s="151">
        <v>0</v>
      </c>
      <c r="D20" s="151">
        <v>0</v>
      </c>
      <c r="E20" s="151">
        <v>0</v>
      </c>
      <c r="F20" s="151">
        <v>0</v>
      </c>
      <c r="G20" s="152">
        <v>0</v>
      </c>
      <c r="H20" s="151">
        <v>0</v>
      </c>
      <c r="I20" s="151">
        <v>0</v>
      </c>
      <c r="J20" s="151">
        <v>0</v>
      </c>
      <c r="K20" s="151">
        <f t="shared" si="2"/>
      </c>
    </row>
    <row r="21">
      <c r="A21" s="150">
        <v>16</v>
      </c>
      <c r="B21" s="150" t="s">
        <v>27</v>
      </c>
      <c r="C21" s="151">
        <v>3351.46</v>
      </c>
      <c r="D21" s="151">
        <v>3274.79</v>
      </c>
      <c r="E21" s="151">
        <v>2741.49</v>
      </c>
      <c r="F21" s="151">
        <v>-609.97</v>
      </c>
      <c r="G21" s="152">
        <v>-18.2</v>
      </c>
      <c r="H21" s="151">
        <v>11.78</v>
      </c>
      <c r="I21" s="151">
        <v>12.81</v>
      </c>
      <c r="J21" s="151">
        <v>10.15</v>
      </c>
      <c r="K21" s="151">
        <f t="shared" si="2"/>
      </c>
    </row>
    <row r="22">
      <c r="A22" s="150">
        <v>17</v>
      </c>
      <c r="B22" s="150" t="s">
        <v>28</v>
      </c>
      <c r="C22" s="151">
        <v>46.04</v>
      </c>
      <c r="D22" s="151">
        <v>36.67</v>
      </c>
      <c r="E22" s="151">
        <v>0</v>
      </c>
      <c r="F22" s="151">
        <v>-46.04</v>
      </c>
      <c r="G22" s="152">
        <v>-100</v>
      </c>
      <c r="H22" s="151">
        <v>17.65</v>
      </c>
      <c r="I22" s="151">
        <v>14.28</v>
      </c>
      <c r="J22" s="151">
        <v>0</v>
      </c>
      <c r="K22" s="151">
        <f t="shared" si="2"/>
      </c>
    </row>
    <row r="23">
      <c r="A23" s="150">
        <v>18</v>
      </c>
      <c r="B23" s="150" t="s">
        <v>29</v>
      </c>
      <c r="C23" s="151">
        <v>158.94</v>
      </c>
      <c r="D23" s="151">
        <v>154.59</v>
      </c>
      <c r="E23" s="151">
        <v>251.61</v>
      </c>
      <c r="F23" s="151">
        <v>92.67</v>
      </c>
      <c r="G23" s="152">
        <v>58.31</v>
      </c>
      <c r="H23" s="151">
        <v>7.02</v>
      </c>
      <c r="I23" s="151">
        <v>6.83</v>
      </c>
      <c r="J23" s="151">
        <v>8.79</v>
      </c>
      <c r="K23" s="151">
        <f t="shared" si="2"/>
      </c>
    </row>
    <row r="24">
      <c r="A24" s="150">
        <v>19</v>
      </c>
      <c r="B24" s="150" t="s">
        <v>30</v>
      </c>
      <c r="C24" s="151">
        <v>403.29</v>
      </c>
      <c r="D24" s="151">
        <v>398.88</v>
      </c>
      <c r="E24" s="151">
        <v>343.6</v>
      </c>
      <c r="F24" s="151">
        <v>-59.69</v>
      </c>
      <c r="G24" s="152">
        <v>-14.8</v>
      </c>
      <c r="H24" s="151">
        <v>6.31</v>
      </c>
      <c r="I24" s="151">
        <v>6.49</v>
      </c>
      <c r="J24" s="151">
        <v>5.09</v>
      </c>
      <c r="K24" s="151">
        <f t="shared" si="2"/>
      </c>
    </row>
    <row r="25">
      <c r="A25" s="150">
        <v>20</v>
      </c>
      <c r="B25" s="150" t="s">
        <v>31</v>
      </c>
      <c r="C25" s="151">
        <v>116.86</v>
      </c>
      <c r="D25" s="151">
        <v>112.66</v>
      </c>
      <c r="E25" s="151">
        <v>0</v>
      </c>
      <c r="F25" s="151">
        <v>-116.86</v>
      </c>
      <c r="G25" s="152">
        <v>-100</v>
      </c>
      <c r="H25" s="151">
        <v>22.5</v>
      </c>
      <c r="I25" s="151">
        <v>21.94</v>
      </c>
      <c r="J25" s="151">
        <v>0</v>
      </c>
      <c r="K25" s="151">
        <f t="shared" si="2"/>
      </c>
    </row>
    <row r="26">
      <c r="A26" s="150">
        <v>21</v>
      </c>
      <c r="B26" s="150" t="s">
        <v>32</v>
      </c>
      <c r="C26" s="151">
        <v>0</v>
      </c>
      <c r="D26" s="151">
        <v>0</v>
      </c>
      <c r="E26" s="151">
        <v>0</v>
      </c>
      <c r="F26" s="151">
        <v>0</v>
      </c>
      <c r="G26" s="152">
        <v>0</v>
      </c>
      <c r="H26" s="151">
        <v>0</v>
      </c>
      <c r="I26" s="151">
        <v>0</v>
      </c>
      <c r="J26" s="151">
        <v>0</v>
      </c>
      <c r="K26" s="151">
        <f t="shared" si="2"/>
      </c>
    </row>
    <row r="27" ht="13.5" s="61" customFormat="1">
      <c r="A27" s="57"/>
      <c r="B27" s="57" t="s">
        <v>33</v>
      </c>
      <c r="C27" s="59">
        <f>SUM(C6:C26)</f>
      </c>
      <c r="D27" s="59">
        <f>SUM(D6:D26)</f>
      </c>
      <c r="E27" s="59">
        <f>SUM(E6:E26)</f>
      </c>
      <c r="F27" s="59">
        <f>+(E27-C27)</f>
      </c>
      <c r="G27" s="75">
        <f>IF(C27=0,"",(E27-C27)/C27*100)</f>
      </c>
      <c r="H27" s="59">
        <f>C27/(t1a!H27)%</f>
      </c>
      <c r="I27" s="59">
        <f>D27/(t1a!I27)%</f>
      </c>
      <c r="J27" s="59">
        <f>E27/(t1a!J27)%</f>
      </c>
      <c r="K27" s="59">
        <f>J27-I27</f>
      </c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</row>
    <row r="28">
      <c r="A28" s="150">
        <v>22</v>
      </c>
      <c r="B28" s="150" t="s">
        <v>34</v>
      </c>
      <c r="C28" s="151">
        <v>73.8</v>
      </c>
      <c r="D28" s="151">
        <v>77</v>
      </c>
      <c r="E28" s="151">
        <v>176.16</v>
      </c>
      <c r="F28" s="151">
        <v>102.36</v>
      </c>
      <c r="G28" s="152">
        <v>138.7</v>
      </c>
      <c r="H28" s="151">
        <v>1.78</v>
      </c>
      <c r="I28" s="151">
        <v>1.76</v>
      </c>
      <c r="J28" s="151">
        <v>4.16</v>
      </c>
      <c r="K28" s="151">
        <f t="shared" si="2"/>
      </c>
    </row>
    <row r="29">
      <c r="A29" s="150">
        <v>23</v>
      </c>
      <c r="B29" s="150" t="s">
        <v>35</v>
      </c>
      <c r="C29" s="151">
        <v>552.76</v>
      </c>
      <c r="D29" s="151">
        <v>526.94</v>
      </c>
      <c r="E29" s="151">
        <v>535.17</v>
      </c>
      <c r="F29" s="151">
        <v>-17.59</v>
      </c>
      <c r="G29" s="152">
        <v>-3.18</v>
      </c>
      <c r="H29" s="151">
        <v>47.41</v>
      </c>
      <c r="I29" s="151">
        <v>48.66</v>
      </c>
      <c r="J29" s="151">
        <v>45.09</v>
      </c>
      <c r="K29" s="151">
        <f t="shared" si="2"/>
      </c>
      <c r="L29" s="159"/>
      <c r="M29" s="160"/>
      <c r="N29" s="160"/>
      <c r="O29" s="160"/>
      <c r="P29" s="160"/>
      <c r="Q29" s="56"/>
      <c r="HP29" s="47"/>
      <c r="HQ29" s="47"/>
      <c r="HR29" s="47"/>
      <c r="HS29" s="47"/>
      <c r="HT29" s="47"/>
    </row>
    <row r="30">
      <c r="A30" s="150">
        <v>24</v>
      </c>
      <c r="B30" s="150" t="s">
        <v>36</v>
      </c>
      <c r="C30" s="151">
        <v>1.19</v>
      </c>
      <c r="D30" s="151">
        <v>0.79</v>
      </c>
      <c r="E30" s="151">
        <v>1.03</v>
      </c>
      <c r="F30" s="151">
        <v>-0.16</v>
      </c>
      <c r="G30" s="152">
        <v>-13.45</v>
      </c>
      <c r="H30" s="151">
        <v>1.72</v>
      </c>
      <c r="I30" s="151">
        <v>1.21</v>
      </c>
      <c r="J30" s="151">
        <v>1.41</v>
      </c>
      <c r="K30" s="151">
        <f t="shared" si="2"/>
      </c>
    </row>
    <row r="31">
      <c r="A31" s="150">
        <v>25</v>
      </c>
      <c r="B31" s="150" t="s">
        <v>37</v>
      </c>
      <c r="C31" s="151">
        <v>11.51</v>
      </c>
      <c r="D31" s="151">
        <v>12.37</v>
      </c>
      <c r="E31" s="151">
        <v>12.57</v>
      </c>
      <c r="F31" s="151">
        <v>1.06</v>
      </c>
      <c r="G31" s="152">
        <v>9.21</v>
      </c>
      <c r="H31" s="151">
        <v>2.85</v>
      </c>
      <c r="I31" s="151">
        <v>2.97</v>
      </c>
      <c r="J31" s="151">
        <v>3.08</v>
      </c>
      <c r="K31" s="151">
        <f t="shared" si="2"/>
      </c>
    </row>
    <row r="32">
      <c r="A32" s="150">
        <v>26</v>
      </c>
      <c r="B32" s="150" t="s">
        <v>38</v>
      </c>
      <c r="C32" s="151">
        <v>9.15</v>
      </c>
      <c r="D32" s="151">
        <v>9.15</v>
      </c>
      <c r="E32" s="151">
        <v>11.06</v>
      </c>
      <c r="F32" s="151">
        <v>1.91</v>
      </c>
      <c r="G32" s="152">
        <v>20.87</v>
      </c>
      <c r="H32" s="151">
        <v>4.71</v>
      </c>
      <c r="I32" s="151">
        <v>4.75</v>
      </c>
      <c r="J32" s="151">
        <v>4.94</v>
      </c>
      <c r="K32" s="151">
        <f t="shared" si="2"/>
      </c>
    </row>
    <row r="33">
      <c r="A33" s="150">
        <v>27</v>
      </c>
      <c r="B33" s="150" t="s">
        <v>39</v>
      </c>
      <c r="C33" s="151">
        <v>179.51</v>
      </c>
      <c r="D33" s="151">
        <v>211.66</v>
      </c>
      <c r="E33" s="151">
        <v>223.77</v>
      </c>
      <c r="F33" s="151">
        <v>44.26</v>
      </c>
      <c r="G33" s="152">
        <v>24.66</v>
      </c>
      <c r="H33" s="151">
        <v>2.3</v>
      </c>
      <c r="I33" s="151">
        <v>2.77</v>
      </c>
      <c r="J33" s="151">
        <v>2.54</v>
      </c>
      <c r="K33" s="151">
        <f t="shared" si="2"/>
      </c>
    </row>
    <row r="34">
      <c r="A34" s="150">
        <v>28</v>
      </c>
      <c r="B34" s="150" t="s">
        <v>40</v>
      </c>
      <c r="C34" s="151">
        <v>227.53</v>
      </c>
      <c r="D34" s="151">
        <v>228.46</v>
      </c>
      <c r="E34" s="151">
        <v>253.67</v>
      </c>
      <c r="F34" s="151">
        <v>26.14</v>
      </c>
      <c r="G34" s="152">
        <v>11.49</v>
      </c>
      <c r="H34" s="151">
        <v>3.9</v>
      </c>
      <c r="I34" s="151">
        <v>4.02</v>
      </c>
      <c r="J34" s="151">
        <v>3.07</v>
      </c>
      <c r="K34" s="151">
        <f t="shared" si="2"/>
      </c>
    </row>
    <row r="35">
      <c r="A35" s="150">
        <v>29</v>
      </c>
      <c r="B35" s="150" t="s">
        <v>41</v>
      </c>
      <c r="C35" s="151">
        <v>357.68</v>
      </c>
      <c r="D35" s="151">
        <v>323.64</v>
      </c>
      <c r="E35" s="151">
        <v>364.48</v>
      </c>
      <c r="F35" s="151">
        <v>6.8</v>
      </c>
      <c r="G35" s="152">
        <v>1.9</v>
      </c>
      <c r="H35" s="151">
        <v>16.55</v>
      </c>
      <c r="I35" s="151">
        <v>14.22</v>
      </c>
      <c r="J35" s="151">
        <v>17.39</v>
      </c>
      <c r="K35" s="151">
        <f t="shared" si="2"/>
      </c>
    </row>
    <row r="36">
      <c r="A36" s="150">
        <v>30</v>
      </c>
      <c r="B36" s="150" t="s">
        <v>42</v>
      </c>
      <c r="C36" s="151">
        <v>0</v>
      </c>
      <c r="D36" s="151">
        <v>0</v>
      </c>
      <c r="E36" s="151">
        <v>25.02</v>
      </c>
      <c r="F36" s="151">
        <v>25.02</v>
      </c>
      <c r="G36" s="152">
        <v>0</v>
      </c>
      <c r="H36" s="151">
        <v>0</v>
      </c>
      <c r="I36" s="151">
        <v>0</v>
      </c>
      <c r="J36" s="151">
        <v>4.63</v>
      </c>
      <c r="K36" s="151">
        <f t="shared" si="2"/>
      </c>
    </row>
    <row r="37">
      <c r="A37" s="150">
        <v>31</v>
      </c>
      <c r="B37" s="150" t="s">
        <v>43</v>
      </c>
      <c r="C37" s="151">
        <v>0</v>
      </c>
      <c r="D37" s="151">
        <v>0</v>
      </c>
      <c r="E37" s="151">
        <v>0</v>
      </c>
      <c r="F37" s="151">
        <v>0</v>
      </c>
      <c r="G37" s="152">
        <v>0</v>
      </c>
      <c r="H37" s="151">
        <v>0</v>
      </c>
      <c r="I37" s="151">
        <v>0</v>
      </c>
      <c r="J37" s="151">
        <v>0</v>
      </c>
      <c r="K37" s="151">
        <f t="shared" si="2"/>
      </c>
    </row>
    <row r="38">
      <c r="A38" s="150">
        <v>32</v>
      </c>
      <c r="B38" s="150" t="s">
        <v>44</v>
      </c>
      <c r="C38" s="151">
        <v>3.31</v>
      </c>
      <c r="D38" s="151">
        <v>3.35</v>
      </c>
      <c r="E38" s="151">
        <v>2.85</v>
      </c>
      <c r="F38" s="151">
        <v>-0.46</v>
      </c>
      <c r="G38" s="152">
        <v>-13.9</v>
      </c>
      <c r="H38" s="151">
        <v>6.71</v>
      </c>
      <c r="I38" s="151">
        <v>16.83</v>
      </c>
      <c r="J38" s="151">
        <v>5.98</v>
      </c>
      <c r="K38" s="151">
        <f t="shared" si="2"/>
      </c>
    </row>
    <row r="39">
      <c r="A39" s="150">
        <v>33</v>
      </c>
      <c r="B39" s="150" t="s">
        <v>45</v>
      </c>
      <c r="C39" s="151">
        <v>55.65</v>
      </c>
      <c r="D39" s="151">
        <v>3.47</v>
      </c>
      <c r="E39" s="151">
        <v>11.41</v>
      </c>
      <c r="F39" s="151">
        <v>-44.24</v>
      </c>
      <c r="G39" s="152">
        <v>-79.5</v>
      </c>
      <c r="H39" s="151">
        <v>10.7</v>
      </c>
      <c r="I39" s="151">
        <v>0.68</v>
      </c>
      <c r="J39" s="151">
        <v>2.06</v>
      </c>
      <c r="K39" s="151">
        <f t="shared" si="2"/>
      </c>
    </row>
    <row r="40">
      <c r="A40" s="150">
        <v>34</v>
      </c>
      <c r="B40" s="150" t="s">
        <v>46</v>
      </c>
      <c r="C40" s="151">
        <v>5.67</v>
      </c>
      <c r="D40" s="151">
        <v>5.67</v>
      </c>
      <c r="E40" s="151">
        <v>7.69</v>
      </c>
      <c r="F40" s="151">
        <v>2.02</v>
      </c>
      <c r="G40" s="152">
        <v>35.63</v>
      </c>
      <c r="H40" s="151">
        <v>32.09</v>
      </c>
      <c r="I40" s="151">
        <v>30.77</v>
      </c>
      <c r="J40" s="151">
        <v>46.19</v>
      </c>
      <c r="K40" s="151">
        <f t="shared" si="2"/>
      </c>
    </row>
    <row r="41">
      <c r="A41" s="150">
        <v>35</v>
      </c>
      <c r="B41" s="150" t="s">
        <v>47</v>
      </c>
      <c r="C41" s="151">
        <v>0.64</v>
      </c>
      <c r="D41" s="151">
        <v>1.06</v>
      </c>
      <c r="E41" s="151">
        <v>0.4845</v>
      </c>
      <c r="F41" s="151">
        <v>-0.16</v>
      </c>
      <c r="G41" s="152">
        <v>-24.3</v>
      </c>
      <c r="H41" s="151">
        <v>0.03</v>
      </c>
      <c r="I41" s="151">
        <v>0.05</v>
      </c>
      <c r="J41" s="151">
        <v>0.02</v>
      </c>
      <c r="K41" s="151">
        <f t="shared" si="2"/>
      </c>
    </row>
    <row r="42">
      <c r="A42" s="150">
        <v>36</v>
      </c>
      <c r="B42" s="150" t="s">
        <v>48</v>
      </c>
      <c r="C42" s="151">
        <v>0</v>
      </c>
      <c r="D42" s="151">
        <v>3.83</v>
      </c>
      <c r="E42" s="151">
        <v>0</v>
      </c>
      <c r="F42" s="151">
        <v>0</v>
      </c>
      <c r="G42" s="152">
        <v>0</v>
      </c>
      <c r="H42" s="151">
        <v>0</v>
      </c>
      <c r="I42" s="151">
        <v>8.53</v>
      </c>
      <c r="J42" s="151">
        <v>0</v>
      </c>
      <c r="K42" s="151">
        <f t="shared" si="2"/>
      </c>
    </row>
    <row r="43">
      <c r="A43" s="150">
        <v>37</v>
      </c>
      <c r="B43" s="150" t="s">
        <v>49</v>
      </c>
      <c r="C43" s="151">
        <v>1.19</v>
      </c>
      <c r="D43" s="151">
        <v>1.05</v>
      </c>
      <c r="E43" s="151">
        <v>6.79</v>
      </c>
      <c r="F43" s="151">
        <v>5.6</v>
      </c>
      <c r="G43" s="152">
        <v>470.59</v>
      </c>
      <c r="H43" s="151">
        <v>0.58</v>
      </c>
      <c r="I43" s="151">
        <v>0.53</v>
      </c>
      <c r="J43" s="151">
        <v>3.41</v>
      </c>
      <c r="K43" s="151">
        <f t="shared" si="2"/>
      </c>
    </row>
    <row r="44">
      <c r="A44" s="150">
        <v>38</v>
      </c>
      <c r="B44" s="150" t="s">
        <v>50</v>
      </c>
      <c r="C44" s="151">
        <v>2.45</v>
      </c>
      <c r="D44" s="151">
        <v>2.21</v>
      </c>
      <c r="E44" s="151">
        <v>2.35</v>
      </c>
      <c r="F44" s="151">
        <v>-0.1</v>
      </c>
      <c r="G44" s="152">
        <v>-4.08</v>
      </c>
      <c r="H44" s="151">
        <v>3.97</v>
      </c>
      <c r="I44" s="151">
        <v>3.39</v>
      </c>
      <c r="J44" s="151">
        <v>3.76</v>
      </c>
      <c r="K44" s="151">
        <f t="shared" si="2"/>
      </c>
    </row>
    <row r="45">
      <c r="A45" s="150">
        <v>39</v>
      </c>
      <c r="B45" s="150" t="s">
        <v>51</v>
      </c>
      <c r="C45" s="151">
        <v>1.13</v>
      </c>
      <c r="D45" s="151">
        <v>1.04</v>
      </c>
      <c r="E45" s="151">
        <v>1.83</v>
      </c>
      <c r="F45" s="151">
        <v>0.7</v>
      </c>
      <c r="G45" s="152">
        <v>61.95</v>
      </c>
      <c r="H45" s="151">
        <v>20.11</v>
      </c>
      <c r="I45" s="151">
        <v>18.57</v>
      </c>
      <c r="J45" s="151">
        <v>17.05</v>
      </c>
      <c r="K45" s="151">
        <f t="shared" si="2"/>
      </c>
    </row>
    <row r="46">
      <c r="A46" s="150">
        <v>40</v>
      </c>
      <c r="B46" s="150" t="s">
        <v>52</v>
      </c>
      <c r="C46" s="151">
        <v>2</v>
      </c>
      <c r="D46" s="151">
        <v>8</v>
      </c>
      <c r="E46" s="151">
        <v>18</v>
      </c>
      <c r="F46" s="151">
        <v>16</v>
      </c>
      <c r="G46" s="152">
        <v>800</v>
      </c>
      <c r="H46" s="151">
        <v>0.27</v>
      </c>
      <c r="I46" s="151">
        <v>1</v>
      </c>
      <c r="J46" s="151">
        <v>2.16</v>
      </c>
      <c r="K46" s="151">
        <f t="shared" si="2"/>
      </c>
    </row>
    <row r="47" ht="13.5" s="63" customFormat="1">
      <c r="A47" s="64"/>
      <c r="B47" s="57" t="s">
        <v>53</v>
      </c>
      <c r="C47" s="59">
        <f>SUM(C28:C46)</f>
      </c>
      <c r="D47" s="59">
        <f>SUM(D28:D46)</f>
      </c>
      <c r="E47" s="59">
        <f>SUM(E28:E46)</f>
      </c>
      <c r="F47" s="59">
        <f ref="F47:F57" t="shared" si="5">+(E47-C47)</f>
      </c>
      <c r="G47" s="75">
        <f ref="G47:G57" t="shared" si="6">IF(C47=0,"",(E47-C47)/C47*100)</f>
      </c>
      <c r="H47" s="59">
        <f>C47/(t1a!H47)%</f>
      </c>
      <c r="I47" s="59">
        <f>D47/(t1a!I47)%</f>
      </c>
      <c r="J47" s="59">
        <f>E47/(t1a!J47)%</f>
      </c>
      <c r="K47" s="59">
        <f>J47-I47</f>
      </c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>
      <c r="A48" s="153">
        <v>41</v>
      </c>
      <c r="B48" s="150" t="s">
        <v>54</v>
      </c>
      <c r="C48" s="151">
        <v>100.07</v>
      </c>
      <c r="D48" s="151">
        <v>115.71</v>
      </c>
      <c r="E48" s="151">
        <v>191.16</v>
      </c>
      <c r="F48" s="151">
        <v>91.09</v>
      </c>
      <c r="G48" s="152">
        <v>91.03</v>
      </c>
      <c r="H48" s="151">
        <v>2.9</v>
      </c>
      <c r="I48" s="151">
        <v>1.84</v>
      </c>
      <c r="J48" s="151">
        <v>4</v>
      </c>
      <c r="K48" s="151">
        <f t="shared" si="2"/>
      </c>
    </row>
    <row r="49">
      <c r="A49" s="153">
        <v>42</v>
      </c>
      <c r="B49" s="150" t="s">
        <v>55</v>
      </c>
      <c r="C49" s="151">
        <v>4.95</v>
      </c>
      <c r="D49" s="151">
        <v>6.64</v>
      </c>
      <c r="E49" s="151">
        <v>21.92</v>
      </c>
      <c r="F49" s="151">
        <v>16.97</v>
      </c>
      <c r="G49" s="152">
        <v>342.83</v>
      </c>
      <c r="H49" s="151">
        <v>7.01</v>
      </c>
      <c r="I49" s="151">
        <v>9.73</v>
      </c>
      <c r="J49" s="151">
        <v>28.93</v>
      </c>
      <c r="K49" s="151">
        <f t="shared" si="2"/>
      </c>
    </row>
    <row r="50">
      <c r="A50" s="153">
        <v>43</v>
      </c>
      <c r="B50" s="150" t="s">
        <v>56</v>
      </c>
      <c r="C50" s="151">
        <v>0.95</v>
      </c>
      <c r="D50" s="151">
        <v>0.84</v>
      </c>
      <c r="E50" s="151">
        <v>1.86</v>
      </c>
      <c r="F50" s="151">
        <v>0.91</v>
      </c>
      <c r="G50" s="152">
        <v>95.79</v>
      </c>
      <c r="H50" s="151">
        <v>7.61</v>
      </c>
      <c r="I50" s="151">
        <v>6.55</v>
      </c>
      <c r="J50" s="151">
        <v>13.58</v>
      </c>
      <c r="K50" s="151">
        <f t="shared" si="2"/>
      </c>
    </row>
    <row r="51">
      <c r="A51" s="153">
        <v>44</v>
      </c>
      <c r="B51" s="150" t="s">
        <v>57</v>
      </c>
      <c r="C51" s="151">
        <v>4.43</v>
      </c>
      <c r="D51" s="151">
        <v>4.69</v>
      </c>
      <c r="E51" s="151">
        <v>0</v>
      </c>
      <c r="F51" s="151">
        <v>-4.43</v>
      </c>
      <c r="G51" s="152">
        <v>-100</v>
      </c>
      <c r="H51" s="151">
        <v>21.66</v>
      </c>
      <c r="I51" s="151">
        <v>22.93</v>
      </c>
      <c r="J51" s="151">
        <v>0</v>
      </c>
      <c r="K51" s="151">
        <f t="shared" si="2"/>
      </c>
    </row>
    <row r="52">
      <c r="A52" s="153">
        <v>45</v>
      </c>
      <c r="B52" s="150" t="s">
        <v>58</v>
      </c>
      <c r="C52" s="151">
        <v>11</v>
      </c>
      <c r="D52" s="151">
        <v>10.91</v>
      </c>
      <c r="E52" s="151">
        <v>8.63</v>
      </c>
      <c r="F52" s="151">
        <v>-2.37</v>
      </c>
      <c r="G52" s="152">
        <v>-21.55</v>
      </c>
      <c r="H52" s="151">
        <v>27.95</v>
      </c>
      <c r="I52" s="151">
        <v>29.08</v>
      </c>
      <c r="J52" s="151">
        <v>21.5</v>
      </c>
      <c r="K52" s="151">
        <f t="shared" si="2"/>
      </c>
    </row>
    <row r="53">
      <c r="A53" s="153">
        <v>46</v>
      </c>
      <c r="B53" s="150" t="s">
        <v>59</v>
      </c>
      <c r="C53" s="151">
        <v>0.13</v>
      </c>
      <c r="D53" s="151">
        <v>0.13</v>
      </c>
      <c r="E53" s="151">
        <v>0.3</v>
      </c>
      <c r="F53" s="151">
        <v>0.17</v>
      </c>
      <c r="G53" s="152">
        <v>130.77</v>
      </c>
      <c r="H53" s="151">
        <v>1.44</v>
      </c>
      <c r="I53" s="151">
        <v>1.57</v>
      </c>
      <c r="J53" s="151">
        <v>3.08</v>
      </c>
      <c r="K53" s="151">
        <f t="shared" si="2"/>
      </c>
    </row>
    <row r="54">
      <c r="A54" s="153">
        <v>47</v>
      </c>
      <c r="B54" s="150" t="s">
        <v>60</v>
      </c>
      <c r="C54" s="151">
        <v>12.3</v>
      </c>
      <c r="D54" s="151">
        <v>13.99</v>
      </c>
      <c r="E54" s="151">
        <v>17.21</v>
      </c>
      <c r="F54" s="151">
        <v>4.91</v>
      </c>
      <c r="G54" s="152">
        <v>39.92</v>
      </c>
      <c r="H54" s="151">
        <v>14.92</v>
      </c>
      <c r="I54" s="151">
        <v>18.03</v>
      </c>
      <c r="J54" s="151">
        <v>23.32</v>
      </c>
      <c r="K54" s="151">
        <f t="shared" si="2"/>
      </c>
    </row>
    <row r="55" ht="13.5" s="63" customFormat="1">
      <c r="A55" s="64"/>
      <c r="B55" s="57" t="s">
        <v>61</v>
      </c>
      <c r="C55" s="59">
        <f>SUM(C48:C54)</f>
      </c>
      <c r="D55" s="59">
        <f>SUM(D48:D54)</f>
      </c>
      <c r="E55" s="59">
        <f>SUM(E48:E54)</f>
      </c>
      <c r="F55" s="59">
        <f t="shared" si="5"/>
      </c>
      <c r="G55" s="75">
        <f t="shared" si="6"/>
      </c>
      <c r="H55" s="59">
        <f>C55/(t1a!H55)%</f>
      </c>
      <c r="I55" s="59">
        <f>D55/(t1a!I55)%</f>
      </c>
      <c r="J55" s="59">
        <f>E55/(t1a!J55)%</f>
      </c>
      <c r="K55" s="59">
        <f>J55-I55</f>
      </c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</row>
    <row r="56">
      <c r="A56" s="153">
        <v>48</v>
      </c>
      <c r="B56" s="150" t="s">
        <v>62</v>
      </c>
      <c r="C56" s="151">
        <v>758.29</v>
      </c>
      <c r="D56" s="151">
        <v>701.4</v>
      </c>
      <c r="E56" s="151">
        <v>999.68</v>
      </c>
      <c r="F56" s="151">
        <v>241.39</v>
      </c>
      <c r="G56" s="152">
        <v>31.83</v>
      </c>
      <c r="H56" s="151">
        <v>21.6</v>
      </c>
      <c r="I56" s="151">
        <v>20.07</v>
      </c>
      <c r="J56" s="151">
        <v>24.08</v>
      </c>
      <c r="K56" s="151">
        <f t="shared" si="2"/>
      </c>
    </row>
    <row r="57" ht="13.5" s="63" customFormat="1">
      <c r="A57" s="57"/>
      <c r="B57" s="57" t="s">
        <v>63</v>
      </c>
      <c r="C57" s="59">
        <f>SUM(C56:C56)</f>
      </c>
      <c r="D57" s="59">
        <f>SUM(D56:D56)</f>
      </c>
      <c r="E57" s="59">
        <f>SUM(E56:E56)</f>
      </c>
      <c r="F57" s="59">
        <f t="shared" si="5"/>
      </c>
      <c r="G57" s="75">
        <f t="shared" si="6"/>
      </c>
      <c r="H57" s="59">
        <f>C57/(t1a!H57)%</f>
      </c>
      <c r="I57" s="59">
        <f>D57/(t1a!I57)%</f>
      </c>
      <c r="J57" s="59">
        <f>E57/(t1a!J57)%</f>
      </c>
      <c r="K57" s="75">
        <f>J57-H57</f>
      </c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</row>
    <row r="58" ht="13.5" s="63" customFormat="1">
      <c r="A58" s="150">
        <v>49</v>
      </c>
      <c r="B58" s="150" t="s">
        <v>64</v>
      </c>
      <c r="C58" s="151">
        <v>0</v>
      </c>
      <c r="D58" s="151">
        <v>0</v>
      </c>
      <c r="E58" s="151">
        <v>0</v>
      </c>
      <c r="F58" s="151">
        <v>0</v>
      </c>
      <c r="G58" s="152">
        <v>0</v>
      </c>
      <c r="H58" s="151">
        <v>0</v>
      </c>
      <c r="I58" s="151">
        <v>0</v>
      </c>
      <c r="J58" s="151">
        <v>0</v>
      </c>
      <c r="K58" s="151">
        <f ref="K58:K65" t="shared" si="7">J58-I58</f>
      </c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1"/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1"/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1"/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1"/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1"/>
      <c r="HI58" s="61"/>
      <c r="HJ58" s="61"/>
      <c r="HK58" s="61"/>
      <c r="HL58" s="61"/>
      <c r="HM58" s="61"/>
      <c r="HN58" s="61"/>
      <c r="HO58" s="61"/>
    </row>
    <row r="59" ht="13.5" s="63" customFormat="1">
      <c r="A59" s="150">
        <v>50</v>
      </c>
      <c r="B59" s="150" t="s">
        <v>65</v>
      </c>
      <c r="C59" s="151">
        <v>2.43</v>
      </c>
      <c r="D59" s="151">
        <v>0</v>
      </c>
      <c r="E59" s="151">
        <v>27.61</v>
      </c>
      <c r="F59" s="151">
        <v>25.18</v>
      </c>
      <c r="G59" s="152">
        <v>1036.21</v>
      </c>
      <c r="H59" s="151">
        <v>1.2</v>
      </c>
      <c r="I59" s="151">
        <v>0</v>
      </c>
      <c r="J59" s="151">
        <v>12.97</v>
      </c>
      <c r="K59" s="151">
        <f t="shared" si="7"/>
      </c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1"/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1"/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1"/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1"/>
      <c r="GI59" s="61"/>
      <c r="GJ59" s="61"/>
      <c r="GK59" s="61"/>
      <c r="GL59" s="61"/>
      <c r="GM59" s="61"/>
      <c r="GN59" s="61"/>
      <c r="GO59" s="61"/>
      <c r="GP59" s="61"/>
      <c r="GQ59" s="61"/>
      <c r="GR59" s="61"/>
      <c r="GS59" s="61"/>
      <c r="GT59" s="61"/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1"/>
      <c r="HI59" s="61"/>
      <c r="HJ59" s="61"/>
      <c r="HK59" s="61"/>
      <c r="HL59" s="61"/>
      <c r="HM59" s="61"/>
      <c r="HN59" s="61"/>
      <c r="HO59" s="61"/>
    </row>
    <row r="60" ht="13.5" s="63" customFormat="1">
      <c r="A60" s="150">
        <v>51</v>
      </c>
      <c r="B60" s="150" t="s">
        <v>66</v>
      </c>
      <c r="C60" s="151">
        <v>11.08</v>
      </c>
      <c r="D60" s="151">
        <v>11.42</v>
      </c>
      <c r="E60" s="151">
        <v>16.08</v>
      </c>
      <c r="F60" s="151">
        <v>5</v>
      </c>
      <c r="G60" s="152">
        <v>45.13</v>
      </c>
      <c r="H60" s="151">
        <v>6.17</v>
      </c>
      <c r="I60" s="151">
        <v>6.52</v>
      </c>
      <c r="J60" s="151">
        <v>6.36</v>
      </c>
      <c r="K60" s="151">
        <f t="shared" si="7"/>
      </c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1"/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1"/>
      <c r="HI60" s="61"/>
      <c r="HJ60" s="61"/>
      <c r="HK60" s="61"/>
      <c r="HL60" s="61"/>
      <c r="HM60" s="61"/>
      <c r="HN60" s="61"/>
      <c r="HO60" s="61"/>
    </row>
    <row r="61" ht="13.5" s="63" customFormat="1">
      <c r="A61" s="150">
        <v>52</v>
      </c>
      <c r="B61" s="150" t="s">
        <v>67</v>
      </c>
      <c r="C61" s="151">
        <v>0</v>
      </c>
      <c r="D61" s="151">
        <v>0</v>
      </c>
      <c r="E61" s="151">
        <v>1.46</v>
      </c>
      <c r="F61" s="151">
        <v>1.46</v>
      </c>
      <c r="G61" s="152">
        <v>0</v>
      </c>
      <c r="H61" s="151">
        <v>0</v>
      </c>
      <c r="I61" s="151">
        <v>0</v>
      </c>
      <c r="J61" s="151">
        <v>14.08</v>
      </c>
      <c r="K61" s="151">
        <f t="shared" si="7"/>
      </c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1"/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1"/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1"/>
      <c r="GI61" s="61"/>
      <c r="GJ61" s="61"/>
      <c r="GK61" s="61"/>
      <c r="GL61" s="61"/>
      <c r="GM61" s="61"/>
      <c r="GN61" s="61"/>
      <c r="GO61" s="61"/>
      <c r="GP61" s="61"/>
      <c r="GQ61" s="61"/>
      <c r="GR61" s="61"/>
      <c r="GS61" s="61"/>
      <c r="GT61" s="61"/>
      <c r="GU61" s="61"/>
      <c r="GV61" s="61"/>
      <c r="GW61" s="61"/>
      <c r="GX61" s="61"/>
      <c r="GY61" s="61"/>
      <c r="GZ61" s="61"/>
      <c r="HA61" s="61"/>
      <c r="HB61" s="61"/>
      <c r="HC61" s="61"/>
      <c r="HD61" s="61"/>
      <c r="HE61" s="61"/>
      <c r="HF61" s="61"/>
      <c r="HG61" s="61"/>
      <c r="HH61" s="61"/>
      <c r="HI61" s="61"/>
      <c r="HJ61" s="61"/>
      <c r="HK61" s="61"/>
      <c r="HL61" s="61"/>
      <c r="HM61" s="61"/>
      <c r="HN61" s="61"/>
      <c r="HO61" s="61"/>
    </row>
    <row r="62" ht="13.5" s="63" customFormat="1">
      <c r="A62" s="150">
        <v>53</v>
      </c>
      <c r="B62" s="150" t="s">
        <v>68</v>
      </c>
      <c r="C62" s="151">
        <v>11.07</v>
      </c>
      <c r="D62" s="151">
        <v>0</v>
      </c>
      <c r="E62" s="151">
        <v>141.3</v>
      </c>
      <c r="F62" s="151">
        <v>130.23</v>
      </c>
      <c r="G62" s="152">
        <v>1176.42</v>
      </c>
      <c r="H62" s="151">
        <v>4.34</v>
      </c>
      <c r="I62" s="151">
        <v>0</v>
      </c>
      <c r="J62" s="151">
        <v>62.74</v>
      </c>
      <c r="K62" s="151">
        <f t="shared" si="7"/>
      </c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1"/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1"/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1"/>
      <c r="GI62" s="61"/>
      <c r="GJ62" s="61"/>
      <c r="GK62" s="61"/>
      <c r="GL62" s="61"/>
      <c r="GM62" s="61"/>
      <c r="GN62" s="61"/>
      <c r="GO62" s="61"/>
      <c r="GP62" s="61"/>
      <c r="GQ62" s="61"/>
      <c r="GR62" s="61"/>
      <c r="GS62" s="61"/>
      <c r="GT62" s="61"/>
      <c r="GU62" s="61"/>
      <c r="GV62" s="61"/>
      <c r="GW62" s="61"/>
      <c r="GX62" s="61"/>
      <c r="GY62" s="61"/>
      <c r="GZ62" s="61"/>
      <c r="HA62" s="61"/>
      <c r="HB62" s="61"/>
      <c r="HC62" s="61"/>
      <c r="HD62" s="61"/>
      <c r="HE62" s="61"/>
      <c r="HF62" s="61"/>
      <c r="HG62" s="61"/>
      <c r="HH62" s="61"/>
      <c r="HI62" s="61"/>
      <c r="HJ62" s="61"/>
      <c r="HK62" s="61"/>
      <c r="HL62" s="61"/>
      <c r="HM62" s="61"/>
      <c r="HN62" s="61"/>
      <c r="HO62" s="61"/>
    </row>
    <row r="63" ht="13.5" s="63" customFormat="1">
      <c r="A63" s="150">
        <v>54</v>
      </c>
      <c r="B63" s="150" t="s">
        <v>69</v>
      </c>
      <c r="C63" s="151">
        <v>0</v>
      </c>
      <c r="D63" s="151">
        <v>0</v>
      </c>
      <c r="E63" s="151">
        <v>2.1</v>
      </c>
      <c r="F63" s="151">
        <v>2.1</v>
      </c>
      <c r="G63" s="152">
        <v>0</v>
      </c>
      <c r="H63" s="151">
        <v>0</v>
      </c>
      <c r="I63" s="151">
        <v>0</v>
      </c>
      <c r="J63" s="151">
        <v>9.45</v>
      </c>
      <c r="K63" s="151">
        <f t="shared" si="7"/>
      </c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1"/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1"/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1"/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1"/>
      <c r="HI63" s="61"/>
      <c r="HJ63" s="61"/>
      <c r="HK63" s="61"/>
      <c r="HL63" s="61"/>
      <c r="HM63" s="61"/>
      <c r="HN63" s="61"/>
      <c r="HO63" s="61"/>
    </row>
    <row r="64" ht="13.5" s="63" customFormat="1">
      <c r="A64" s="150">
        <v>55</v>
      </c>
      <c r="B64" s="150" t="s">
        <v>70</v>
      </c>
      <c r="C64" s="151">
        <v>4.15</v>
      </c>
      <c r="D64" s="151">
        <v>3.56</v>
      </c>
      <c r="E64" s="151">
        <v>37.77</v>
      </c>
      <c r="F64" s="151">
        <v>33.62</v>
      </c>
      <c r="G64" s="152">
        <v>810.12</v>
      </c>
      <c r="H64" s="151">
        <v>5.94</v>
      </c>
      <c r="I64" s="151">
        <v>4.09</v>
      </c>
      <c r="J64" s="151">
        <v>48.74</v>
      </c>
      <c r="K64" s="151">
        <f t="shared" si="7"/>
      </c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1"/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1"/>
      <c r="FK64" s="61"/>
      <c r="FL64" s="61"/>
      <c r="FM64" s="61"/>
      <c r="FN64" s="61"/>
      <c r="FO64" s="61"/>
      <c r="FP64" s="61"/>
      <c r="FQ64" s="61"/>
      <c r="FR64" s="61"/>
      <c r="FS64" s="61"/>
      <c r="FT64" s="61"/>
      <c r="FU64" s="61"/>
      <c r="FV64" s="61"/>
      <c r="FW64" s="61"/>
      <c r="FX64" s="61"/>
      <c r="FY64" s="61"/>
      <c r="FZ64" s="61"/>
      <c r="GA64" s="61"/>
      <c r="GB64" s="61"/>
      <c r="GC64" s="61"/>
      <c r="GD64" s="61"/>
      <c r="GE64" s="61"/>
      <c r="GF64" s="61"/>
      <c r="GG64" s="61"/>
      <c r="GH64" s="61"/>
      <c r="GI64" s="61"/>
      <c r="GJ64" s="61"/>
      <c r="GK64" s="61"/>
      <c r="GL64" s="61"/>
      <c r="GM64" s="61"/>
      <c r="GN64" s="61"/>
      <c r="GO64" s="61"/>
      <c r="GP64" s="61"/>
      <c r="GQ64" s="61"/>
      <c r="GR64" s="61"/>
      <c r="GS64" s="61"/>
      <c r="GT64" s="61"/>
      <c r="GU64" s="61"/>
      <c r="GV64" s="61"/>
      <c r="GW64" s="61"/>
      <c r="GX64" s="61"/>
      <c r="GY64" s="61"/>
      <c r="GZ64" s="61"/>
      <c r="HA64" s="61"/>
      <c r="HB64" s="61"/>
      <c r="HC64" s="61"/>
      <c r="HD64" s="61"/>
      <c r="HE64" s="61"/>
      <c r="HF64" s="61"/>
      <c r="HG64" s="61"/>
      <c r="HH64" s="61"/>
      <c r="HI64" s="61"/>
      <c r="HJ64" s="61"/>
      <c r="HK64" s="61"/>
      <c r="HL64" s="61"/>
      <c r="HM64" s="61"/>
      <c r="HN64" s="61"/>
      <c r="HO64" s="61"/>
    </row>
    <row r="65" ht="13.5" s="63" customFormat="1">
      <c r="A65" s="150">
        <v>56</v>
      </c>
      <c r="B65" s="150" t="s">
        <v>71</v>
      </c>
      <c r="C65" s="151">
        <v>0</v>
      </c>
      <c r="D65" s="151">
        <v>0</v>
      </c>
      <c r="E65" s="151">
        <v>0.22</v>
      </c>
      <c r="F65" s="151">
        <v>0.22</v>
      </c>
      <c r="G65" s="152">
        <v>0</v>
      </c>
      <c r="H65" s="151">
        <v>0</v>
      </c>
      <c r="I65" s="151">
        <v>0</v>
      </c>
      <c r="J65" s="151">
        <v>0.26</v>
      </c>
      <c r="K65" s="151">
        <f t="shared" si="7"/>
      </c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1"/>
      <c r="FK65" s="61"/>
      <c r="FL65" s="61"/>
      <c r="FM65" s="61"/>
      <c r="FN65" s="61"/>
      <c r="FO65" s="61"/>
      <c r="FP65" s="61"/>
      <c r="FQ65" s="61"/>
      <c r="FR65" s="61"/>
      <c r="FS65" s="61"/>
      <c r="FT65" s="61"/>
      <c r="FU65" s="61"/>
      <c r="FV65" s="61"/>
      <c r="FW65" s="61"/>
      <c r="FX65" s="61"/>
      <c r="FY65" s="61"/>
      <c r="FZ65" s="61"/>
      <c r="GA65" s="61"/>
      <c r="GB65" s="61"/>
      <c r="GC65" s="61"/>
      <c r="GD65" s="61"/>
      <c r="GE65" s="61"/>
      <c r="GF65" s="61"/>
      <c r="GG65" s="61"/>
      <c r="GH65" s="61"/>
      <c r="GI65" s="61"/>
      <c r="GJ65" s="61"/>
      <c r="GK65" s="61"/>
      <c r="GL65" s="61"/>
      <c r="GM65" s="61"/>
      <c r="GN65" s="61"/>
      <c r="GO65" s="61"/>
      <c r="GP65" s="61"/>
      <c r="GQ65" s="61"/>
      <c r="GR65" s="61"/>
      <c r="GS65" s="61"/>
      <c r="GT65" s="61"/>
      <c r="GU65" s="61"/>
      <c r="GV65" s="61"/>
      <c r="GW65" s="61"/>
      <c r="GX65" s="61"/>
      <c r="GY65" s="61"/>
      <c r="GZ65" s="61"/>
      <c r="HA65" s="61"/>
      <c r="HB65" s="61"/>
      <c r="HC65" s="61"/>
      <c r="HD65" s="61"/>
      <c r="HE65" s="61"/>
      <c r="HF65" s="61"/>
      <c r="HG65" s="61"/>
      <c r="HH65" s="61"/>
      <c r="HI65" s="61"/>
      <c r="HJ65" s="61"/>
      <c r="HK65" s="61"/>
      <c r="HL65" s="61"/>
      <c r="HM65" s="61"/>
      <c r="HN65" s="61"/>
      <c r="HO65" s="61"/>
    </row>
    <row r="66" ht="13.5" s="63" customFormat="1">
      <c r="A66" s="188"/>
      <c r="B66" s="188" t="s">
        <v>72</v>
      </c>
      <c r="C66" s="59">
        <f>SUM(C58:C65)</f>
      </c>
      <c r="D66" s="59">
        <f>SUM(D58:D65)</f>
      </c>
      <c r="E66" s="59">
        <f>SUM(E58:E65)</f>
      </c>
      <c r="F66" s="59">
        <f ref="F66:F67" t="shared" si="8">+(E66-C66)</f>
      </c>
      <c r="G66" s="75">
        <f ref="G66:G67" t="shared" si="9">IF(C66=0,"",(E66-C66)/C66*100)</f>
      </c>
      <c r="H66" s="59">
        <f>C66/(t1a!H66)%</f>
      </c>
      <c r="I66" s="59">
        <f>D66/(t1a!I66)%</f>
      </c>
      <c r="J66" s="59">
        <f>E66/(t1a!J66)%</f>
      </c>
      <c r="K66" s="75">
        <f>J66-H66</f>
      </c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/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1"/>
      <c r="CX66" s="61"/>
      <c r="CY66" s="61"/>
      <c r="CZ66" s="61"/>
      <c r="DA66" s="61"/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/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/>
      <c r="EM66" s="61"/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  <c r="EY66" s="61"/>
      <c r="EZ66" s="61"/>
      <c r="FA66" s="61"/>
      <c r="FB66" s="61"/>
      <c r="FC66" s="61"/>
      <c r="FD66" s="61"/>
      <c r="FE66" s="61"/>
      <c r="FF66" s="61"/>
      <c r="FG66" s="61"/>
      <c r="FH66" s="61"/>
      <c r="FI66" s="61"/>
      <c r="FJ66" s="61"/>
      <c r="FK66" s="61"/>
      <c r="FL66" s="61"/>
      <c r="FM66" s="61"/>
      <c r="FN66" s="61"/>
      <c r="FO66" s="61"/>
      <c r="FP66" s="61"/>
      <c r="FQ66" s="61"/>
      <c r="FR66" s="61"/>
      <c r="FS66" s="61"/>
      <c r="FT66" s="61"/>
      <c r="FU66" s="61"/>
      <c r="FV66" s="61"/>
      <c r="FW66" s="61"/>
      <c r="FX66" s="61"/>
      <c r="FY66" s="61"/>
      <c r="FZ66" s="61"/>
      <c r="GA66" s="61"/>
      <c r="GB66" s="61"/>
      <c r="GC66" s="61"/>
      <c r="GD66" s="61"/>
      <c r="GE66" s="61"/>
      <c r="GF66" s="61"/>
      <c r="GG66" s="61"/>
      <c r="GH66" s="61"/>
      <c r="GI66" s="61"/>
      <c r="GJ66" s="61"/>
      <c r="GK66" s="61"/>
      <c r="GL66" s="61"/>
      <c r="GM66" s="61"/>
      <c r="GN66" s="61"/>
      <c r="GO66" s="61"/>
      <c r="GP66" s="61"/>
      <c r="GQ66" s="61"/>
      <c r="GR66" s="61"/>
      <c r="GS66" s="61"/>
      <c r="GT66" s="61"/>
      <c r="GU66" s="61"/>
      <c r="GV66" s="61"/>
      <c r="GW66" s="61"/>
      <c r="GX66" s="61"/>
      <c r="GY66" s="61"/>
      <c r="GZ66" s="61"/>
      <c r="HA66" s="61"/>
      <c r="HB66" s="61"/>
      <c r="HC66" s="61"/>
      <c r="HD66" s="61"/>
      <c r="HE66" s="61"/>
      <c r="HF66" s="61"/>
      <c r="HG66" s="61"/>
      <c r="HH66" s="61"/>
      <c r="HI66" s="61"/>
      <c r="HJ66" s="61"/>
      <c r="HK66" s="61"/>
      <c r="HL66" s="61"/>
      <c r="HM66" s="61"/>
      <c r="HN66" s="61"/>
      <c r="HO66" s="61"/>
    </row>
    <row r="67" ht="13.5" s="63" customFormat="1">
      <c r="A67" s="188"/>
      <c r="B67" s="188" t="s">
        <v>73</v>
      </c>
      <c r="C67" s="59">
        <f>SUM(C66,C57,C55,C47,C27)</f>
      </c>
      <c r="D67" s="59">
        <f>SUM(D66,D57,D55,D47,D27)</f>
      </c>
      <c r="E67" s="59">
        <f>SUM(E66,E57,E55,E47,E27)</f>
      </c>
      <c r="F67" s="59">
        <f t="shared" si="8"/>
      </c>
      <c r="G67" s="75">
        <f t="shared" si="9"/>
      </c>
      <c r="H67" s="59">
        <f>C67/(t1a!H67)%</f>
      </c>
      <c r="I67" s="59">
        <f>D67/(t1a!I67)%</f>
      </c>
      <c r="J67" s="59">
        <f>E67/(t1a!J67)%</f>
      </c>
      <c r="K67" s="75">
        <f>J67-H67</f>
      </c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61"/>
      <c r="FH67" s="61"/>
      <c r="FI67" s="61"/>
      <c r="FJ67" s="61"/>
      <c r="FK67" s="61"/>
      <c r="FL67" s="61"/>
      <c r="FM67" s="61"/>
      <c r="FN67" s="61"/>
      <c r="FO67" s="61"/>
      <c r="FP67" s="61"/>
      <c r="FQ67" s="61"/>
      <c r="FR67" s="61"/>
      <c r="FS67" s="61"/>
      <c r="FT67" s="61"/>
      <c r="FU67" s="61"/>
      <c r="FV67" s="61"/>
      <c r="FW67" s="61"/>
      <c r="FX67" s="61"/>
      <c r="FY67" s="61"/>
      <c r="FZ67" s="61"/>
      <c r="GA67" s="61"/>
      <c r="GB67" s="61"/>
      <c r="GC67" s="61"/>
      <c r="GD67" s="61"/>
      <c r="GE67" s="61"/>
      <c r="GF67" s="61"/>
      <c r="GG67" s="61"/>
      <c r="GH67" s="61"/>
      <c r="GI67" s="61"/>
      <c r="GJ67" s="61"/>
      <c r="GK67" s="61"/>
      <c r="GL67" s="61"/>
      <c r="GM67" s="61"/>
      <c r="GN67" s="61"/>
      <c r="GO67" s="61"/>
      <c r="GP67" s="61"/>
      <c r="GQ67" s="61"/>
      <c r="GR67" s="61"/>
      <c r="GS67" s="61"/>
      <c r="GT67" s="61"/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61"/>
      <c r="HG67" s="61"/>
      <c r="HH67" s="61"/>
      <c r="HI67" s="61"/>
      <c r="HJ67" s="61"/>
      <c r="HK67" s="61"/>
      <c r="HL67" s="61"/>
      <c r="HM67" s="61"/>
      <c r="HN67" s="61"/>
      <c r="HO67" s="61"/>
    </row>
    <row r="68">
      <c r="A68" s="47"/>
      <c r="B68" s="66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>
      <c r="A106" s="47"/>
      <c r="B106" s="47"/>
      <c r="C106" s="47"/>
      <c r="D106" s="47"/>
      <c r="E106" s="51"/>
      <c r="F106" s="47"/>
      <c r="G106" s="68"/>
      <c r="H106" s="47"/>
      <c r="I106" s="51"/>
      <c r="J106" s="47"/>
      <c r="K106" s="68"/>
    </row>
    <row r="107">
      <c r="A107" s="47"/>
      <c r="B107" s="47"/>
      <c r="C107" s="47"/>
      <c r="D107" s="47"/>
      <c r="E107" s="51"/>
      <c r="F107" s="47"/>
      <c r="G107" s="68"/>
      <c r="H107" s="47"/>
      <c r="I107" s="51"/>
      <c r="J107" s="47"/>
      <c r="K107" s="68"/>
    </row>
    <row r="108">
      <c r="A108" s="47"/>
      <c r="B108" s="47"/>
      <c r="C108" s="47"/>
      <c r="D108" s="47"/>
      <c r="E108" s="51"/>
      <c r="F108" s="47"/>
      <c r="G108" s="68"/>
      <c r="H108" s="47"/>
      <c r="I108" s="51"/>
      <c r="J108" s="47"/>
      <c r="K108" s="68"/>
    </row>
    <row r="109">
      <c r="A109" s="47"/>
      <c r="B109" s="47"/>
      <c r="C109" s="47"/>
      <c r="D109" s="47"/>
      <c r="E109" s="51"/>
      <c r="F109" s="47"/>
      <c r="G109" s="68"/>
      <c r="H109" s="47"/>
      <c r="I109" s="51"/>
      <c r="J109" s="47"/>
      <c r="K109" s="68"/>
    </row>
    <row r="110">
      <c r="A110" s="47"/>
      <c r="B110" s="47"/>
      <c r="C110" s="47"/>
      <c r="D110" s="47"/>
      <c r="E110" s="51"/>
      <c r="F110" s="47"/>
      <c r="G110" s="68"/>
      <c r="H110" s="47"/>
      <c r="I110" s="51"/>
      <c r="J110" s="47"/>
      <c r="K110" s="68"/>
    </row>
    <row r="111">
      <c r="A111" s="47"/>
      <c r="B111" s="47"/>
      <c r="C111" s="47"/>
      <c r="D111" s="47"/>
      <c r="E111" s="51"/>
      <c r="F111" s="47"/>
      <c r="G111" s="68"/>
      <c r="H111" s="47"/>
      <c r="I111" s="51"/>
      <c r="J111" s="47"/>
      <c r="K111" s="68"/>
    </row>
    <row r="112">
      <c r="A112" s="47"/>
      <c r="B112" s="47"/>
      <c r="C112" s="47"/>
      <c r="D112" s="47"/>
      <c r="E112" s="51"/>
      <c r="F112" s="47"/>
      <c r="G112" s="68"/>
      <c r="H112" s="47"/>
      <c r="I112" s="51"/>
      <c r="J112" s="47"/>
      <c r="K112" s="68"/>
    </row>
    <row r="113">
      <c r="A113" s="47"/>
      <c r="B113" s="47"/>
      <c r="C113" s="47"/>
      <c r="D113" s="47"/>
      <c r="E113" s="51"/>
      <c r="F113" s="47"/>
      <c r="G113" s="68"/>
      <c r="H113" s="47"/>
      <c r="I113" s="51"/>
      <c r="J113" s="47"/>
      <c r="K113" s="68"/>
    </row>
    <row r="114">
      <c r="A114" s="47"/>
      <c r="B114" s="47"/>
      <c r="C114" s="47"/>
      <c r="D114" s="47"/>
      <c r="E114" s="51"/>
      <c r="F114" s="47"/>
      <c r="G114" s="68"/>
      <c r="H114" s="47"/>
      <c r="I114" s="51"/>
      <c r="J114" s="47"/>
      <c r="K114" s="68"/>
    </row>
    <row r="115">
      <c r="A115" s="47"/>
      <c r="B115" s="47"/>
      <c r="C115" s="47"/>
      <c r="D115" s="47"/>
      <c r="E115" s="51"/>
      <c r="F115" s="47"/>
      <c r="G115" s="68"/>
      <c r="H115" s="47"/>
      <c r="I115" s="51"/>
      <c r="J115" s="47"/>
      <c r="K115" s="68"/>
    </row>
    <row r="116">
      <c r="A116" s="47"/>
      <c r="B116" s="47"/>
      <c r="C116" s="47"/>
      <c r="D116" s="47"/>
      <c r="E116" s="51"/>
      <c r="F116" s="47"/>
      <c r="G116" s="68"/>
      <c r="H116" s="47"/>
      <c r="I116" s="51"/>
      <c r="J116" s="47"/>
      <c r="K116" s="68"/>
    </row>
    <row r="117">
      <c r="A117" s="47"/>
      <c r="B117" s="47"/>
      <c r="C117" s="47"/>
      <c r="D117" s="47"/>
      <c r="E117" s="51"/>
      <c r="F117" s="47"/>
      <c r="G117" s="68"/>
      <c r="H117" s="47"/>
      <c r="I117" s="51"/>
      <c r="J117" s="47"/>
      <c r="K117" s="68"/>
    </row>
    <row r="118">
      <c r="A118" s="47"/>
      <c r="B118" s="47"/>
      <c r="C118" s="47"/>
      <c r="D118" s="47"/>
      <c r="E118" s="51"/>
      <c r="F118" s="47"/>
      <c r="G118" s="68"/>
      <c r="H118" s="47"/>
      <c r="I118" s="51"/>
      <c r="J118" s="47"/>
      <c r="K118" s="68"/>
    </row>
    <row r="119">
      <c r="A119" s="47"/>
      <c r="B119" s="47"/>
      <c r="C119" s="47"/>
      <c r="D119" s="47"/>
      <c r="E119" s="51"/>
      <c r="F119" s="47"/>
      <c r="G119" s="68"/>
      <c r="H119" s="47"/>
      <c r="I119" s="51"/>
      <c r="J119" s="47"/>
      <c r="K119" s="68"/>
    </row>
    <row r="120" s="47" customFormat="1">
      <c r="E120" s="51"/>
      <c r="G120" s="68"/>
      <c r="I120" s="51"/>
      <c r="K120" s="68"/>
    </row>
    <row r="121" s="47" customFormat="1">
      <c r="E121" s="51"/>
      <c r="G121" s="68"/>
      <c r="I121" s="51"/>
      <c r="K121" s="68"/>
    </row>
    <row r="122" s="47" customFormat="1">
      <c r="E122" s="51"/>
      <c r="G122" s="68"/>
      <c r="I122" s="51"/>
      <c r="K122" s="68"/>
    </row>
    <row r="123" s="47" customFormat="1">
      <c r="E123" s="51"/>
      <c r="G123" s="68"/>
      <c r="I123" s="51"/>
      <c r="K123" s="68"/>
    </row>
    <row r="124" s="47" customFormat="1">
      <c r="E124" s="51"/>
      <c r="G124" s="68"/>
      <c r="I124" s="51"/>
      <c r="K124" s="68"/>
    </row>
    <row r="125" s="47" customFormat="1">
      <c r="E125" s="51"/>
      <c r="G125" s="68"/>
      <c r="I125" s="51"/>
      <c r="K125" s="68"/>
    </row>
    <row r="126" s="47" customFormat="1">
      <c r="E126" s="51"/>
      <c r="G126" s="68"/>
      <c r="I126" s="51"/>
      <c r="K126" s="68"/>
    </row>
    <row r="127" s="47" customFormat="1">
      <c r="E127" s="51"/>
      <c r="G127" s="68"/>
      <c r="I127" s="51"/>
      <c r="K127" s="68"/>
    </row>
    <row r="128" s="47" customFormat="1">
      <c r="E128" s="51"/>
      <c r="G128" s="68"/>
      <c r="I128" s="51"/>
      <c r="K128" s="68"/>
    </row>
    <row r="129" s="47" customFormat="1">
      <c r="E129" s="51"/>
      <c r="G129" s="68"/>
      <c r="I129" s="51"/>
      <c r="K129" s="68"/>
    </row>
    <row r="130" s="47" customFormat="1">
      <c r="E130" s="51"/>
      <c r="G130" s="68"/>
      <c r="I130" s="51"/>
      <c r="K130" s="68"/>
    </row>
    <row r="131" s="47" customFormat="1">
      <c r="E131" s="51"/>
      <c r="G131" s="68"/>
      <c r="I131" s="51"/>
      <c r="K131" s="68"/>
    </row>
  </sheetData>
  <sheetProtection selectLockedCells="1" selectUnlockedCells="1"/>
  <mergeCells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8" firstPageNumber="0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V131"/>
  <sheetViews>
    <sheetView zoomScaleSheetLayoutView="75" workbookViewId="0">
      <pane xSplit="2" ySplit="5" topLeftCell="I6" activePane="bottomRight" state="frozen"/>
      <selection pane="topRight" activeCell="C1" sqref="C1"/>
      <selection pane="bottomLeft" activeCell="A6" sqref="A6"/>
      <selection pane="bottomRight" activeCell="R68" sqref="R68"/>
    </sheetView>
  </sheetViews>
  <sheetFormatPr defaultRowHeight="12.75"/>
  <cols>
    <col min="1" max="1" width="5.7109375" customWidth="1" style="44"/>
    <col min="2" max="2" width="31" customWidth="1" style="44"/>
    <col min="3" max="3" width="11.140625" customWidth="1" style="44"/>
    <col min="4" max="4" width="10.42578125" customWidth="1" style="44"/>
    <col min="5" max="5" width="10.5703125" customWidth="1" style="45"/>
    <col min="6" max="6" bestFit="1" width="11" customWidth="1" style="44"/>
    <col min="7" max="7" width="9" customWidth="1" style="46"/>
    <col min="8" max="8" width="11.5703125" customWidth="1" style="44"/>
    <col min="9" max="9" width="10.28515625" customWidth="1" style="45"/>
    <col min="10" max="10" width="10.28515625" customWidth="1" style="44"/>
    <col min="11" max="11" bestFit="1" width="11" customWidth="1" style="46"/>
    <col min="12" max="12" width="7.5703125" customWidth="1" style="47"/>
    <col min="13" max="13" width="12.28515625" customWidth="1" style="44"/>
    <col min="14" max="14" width="10.28515625" customWidth="1" style="45"/>
    <col min="15" max="15" width="10.28515625" customWidth="1" style="44"/>
    <col min="16" max="16" bestFit="1" width="11" customWidth="1" style="46"/>
    <col min="17" max="17" width="7.5703125" customWidth="1" style="47"/>
    <col min="18" max="18" width="5.85546875" customWidth="1" style="47"/>
    <col min="19" max="223" width="9.140625" customWidth="1" style="47"/>
    <col min="224" max="16384" width="9.140625" customWidth="1" style="44"/>
  </cols>
  <sheetData>
    <row r="1" ht="20.25" customHeight="1" s="61" customFormat="1">
      <c r="A1" s="50" t="s">
        <v>118</v>
      </c>
      <c r="C1" s="86" t="s">
        <v>119</v>
      </c>
      <c r="D1" s="69"/>
      <c r="E1" s="70"/>
      <c r="F1" s="69"/>
      <c r="G1" s="70"/>
      <c r="H1" s="69"/>
      <c r="I1" s="70"/>
      <c r="J1" s="69"/>
      <c r="K1" s="70"/>
      <c r="M1" s="69"/>
      <c r="N1" s="70"/>
      <c r="O1" s="69"/>
      <c r="P1" s="70"/>
    </row>
    <row r="2" ht="15.95" customHeight="1" s="63" customFormat="1">
      <c r="A2" s="50"/>
      <c r="B2" s="61"/>
      <c r="C2" s="220">
        <f>T1M!C2</f>
      </c>
      <c r="D2" s="220"/>
      <c r="E2" s="220"/>
      <c r="F2" s="220"/>
      <c r="G2" s="220"/>
      <c r="H2" s="220"/>
      <c r="I2" s="220"/>
      <c r="J2" s="220"/>
      <c r="K2" s="220"/>
      <c r="L2" s="220"/>
      <c r="M2" s="76"/>
      <c r="N2" s="206" t="s">
        <v>3</v>
      </c>
      <c r="O2" s="206"/>
      <c r="P2" s="206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93" customFormat="1">
      <c r="A3" s="203" t="s">
        <v>4</v>
      </c>
      <c r="B3" s="203" t="s">
        <v>5</v>
      </c>
      <c r="C3" s="205" t="s">
        <v>120</v>
      </c>
      <c r="D3" s="205"/>
      <c r="E3" s="205"/>
      <c r="F3" s="205"/>
      <c r="G3" s="205"/>
      <c r="H3" s="205" t="s">
        <v>121</v>
      </c>
      <c r="I3" s="205"/>
      <c r="J3" s="205"/>
      <c r="K3" s="205"/>
      <c r="L3" s="205"/>
      <c r="M3" s="205" t="s">
        <v>122</v>
      </c>
      <c r="N3" s="205"/>
      <c r="O3" s="205"/>
      <c r="P3" s="205"/>
      <c r="Q3" s="205"/>
      <c r="R3" s="219">
        <f>C1</f>
      </c>
      <c r="HP3" s="94"/>
      <c r="HQ3" s="94"/>
      <c r="HR3" s="94"/>
      <c r="HS3" s="94"/>
      <c r="HT3" s="94"/>
      <c r="HU3" s="94"/>
      <c r="HV3" s="94"/>
      <c r="HW3" s="94"/>
      <c r="HX3" s="94"/>
      <c r="HY3" s="94"/>
      <c r="HZ3" s="94"/>
      <c r="IA3" s="94"/>
      <c r="IB3" s="94"/>
      <c r="IC3" s="94"/>
      <c r="ID3" s="94"/>
      <c r="IE3" s="94"/>
      <c r="IF3" s="94"/>
      <c r="IG3" s="94"/>
      <c r="IH3" s="94"/>
      <c r="II3" s="94"/>
      <c r="IJ3" s="94"/>
      <c r="IK3" s="94"/>
      <c r="IL3" s="94"/>
      <c r="IM3" s="94"/>
      <c r="IN3" s="94"/>
      <c r="IO3" s="94"/>
      <c r="IP3" s="94"/>
      <c r="IQ3" s="94"/>
      <c r="IR3" s="94"/>
      <c r="IS3" s="94"/>
      <c r="IT3" s="94"/>
      <c r="IU3" s="94"/>
      <c r="IV3" s="94"/>
    </row>
    <row r="4" ht="38.25" customHeight="1" s="94" customFormat="1">
      <c r="A4" s="203"/>
      <c r="B4" s="203"/>
      <c r="C4" s="133">
        <f>AsOn!A1</f>
      </c>
      <c r="D4" s="133">
        <f>AsOn!B1</f>
      </c>
      <c r="E4" s="133">
        <f>AsOn!C1</f>
      </c>
      <c r="F4" s="203" t="s">
        <v>123</v>
      </c>
      <c r="G4" s="203"/>
      <c r="H4" s="133">
        <f>AsOn!A1</f>
      </c>
      <c r="I4" s="133">
        <f>AsOn!B1</f>
      </c>
      <c r="J4" s="133">
        <f>AsOn!C1</f>
      </c>
      <c r="K4" s="203">
        <f>"GROWTH DURING THE YEAR " &amp;AsOn!D1</f>
      </c>
      <c r="L4" s="203"/>
      <c r="M4" s="133">
        <f>AsOn!A1</f>
      </c>
      <c r="N4" s="133">
        <f>AsOn!B1</f>
      </c>
      <c r="O4" s="133">
        <f>AsOn!C1</f>
      </c>
      <c r="P4" s="203">
        <f>"GROWTH DURING THE YEAR " &amp;AsOn!D1</f>
      </c>
      <c r="Q4" s="203"/>
      <c r="R4" s="219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</row>
    <row r="5" ht="14.25" customHeight="1" s="61" customFormat="1">
      <c r="A5" s="144"/>
      <c r="B5" s="144"/>
      <c r="C5" s="182">
        <f>RIGHT(C4,7)</f>
      </c>
      <c r="D5" s="182">
        <f ref="D5:E5" t="shared" si="0">RIGHT(D4,7)</f>
      </c>
      <c r="E5" s="182">
        <f t="shared" si="0"/>
      </c>
      <c r="F5" s="64" t="s">
        <v>87</v>
      </c>
      <c r="G5" s="64" t="s">
        <v>82</v>
      </c>
      <c r="H5" s="182">
        <f>RIGHT(H4,7)</f>
      </c>
      <c r="I5" s="182">
        <f ref="I5:J5" t="shared" si="1">RIGHT(I4,7)</f>
      </c>
      <c r="J5" s="182">
        <f t="shared" si="1"/>
      </c>
      <c r="K5" s="64" t="s">
        <v>87</v>
      </c>
      <c r="L5" s="64" t="s">
        <v>82</v>
      </c>
      <c r="M5" s="182">
        <f>RIGHT(M4,7)</f>
      </c>
      <c r="N5" s="182">
        <f ref="N5:O5" t="shared" si="2">RIGHT(N4,7)</f>
      </c>
      <c r="O5" s="182">
        <f t="shared" si="2"/>
      </c>
      <c r="P5" s="64" t="s">
        <v>87</v>
      </c>
      <c r="Q5" s="64" t="s">
        <v>82</v>
      </c>
      <c r="R5" s="219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4.1" customHeight="1" s="87" customFormat="1">
      <c r="A6" s="150">
        <v>1</v>
      </c>
      <c r="B6" s="150" t="s">
        <v>12</v>
      </c>
      <c r="C6" s="151">
        <v>0.15</v>
      </c>
      <c r="D6" s="151">
        <v>8.79</v>
      </c>
      <c r="E6" s="151">
        <v>0</v>
      </c>
      <c r="F6" s="151">
        <v>-0.15</v>
      </c>
      <c r="G6" s="152">
        <v>-100</v>
      </c>
      <c r="H6" s="151">
        <v>12.39</v>
      </c>
      <c r="I6" s="151">
        <v>13.07</v>
      </c>
      <c r="J6" s="151">
        <v>0</v>
      </c>
      <c r="K6" s="151">
        <v>-12.39</v>
      </c>
      <c r="L6" s="152">
        <v>-100</v>
      </c>
      <c r="M6" s="151">
        <v>170.59</v>
      </c>
      <c r="N6" s="151">
        <v>167.3</v>
      </c>
      <c r="O6" s="151">
        <v>0</v>
      </c>
      <c r="P6" s="151">
        <v>-170.59</v>
      </c>
      <c r="Q6" s="152">
        <v>-100</v>
      </c>
      <c r="R6" s="219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  <c r="IV6" s="88"/>
    </row>
    <row r="7" ht="14.1" customHeight="1" s="87" customFormat="1">
      <c r="A7" s="150">
        <v>2</v>
      </c>
      <c r="B7" s="150" t="s">
        <v>13</v>
      </c>
      <c r="C7" s="151">
        <v>0.8</v>
      </c>
      <c r="D7" s="151">
        <v>0.46</v>
      </c>
      <c r="E7" s="151">
        <v>0</v>
      </c>
      <c r="F7" s="151">
        <v>-0.8</v>
      </c>
      <c r="G7" s="152">
        <v>-100</v>
      </c>
      <c r="H7" s="151">
        <v>4.5</v>
      </c>
      <c r="I7" s="151">
        <v>4.6</v>
      </c>
      <c r="J7" s="151">
        <v>0</v>
      </c>
      <c r="K7" s="151">
        <v>-4.5</v>
      </c>
      <c r="L7" s="152">
        <v>-100</v>
      </c>
      <c r="M7" s="151">
        <v>105.59</v>
      </c>
      <c r="N7" s="151">
        <v>107.3</v>
      </c>
      <c r="O7" s="151">
        <v>0</v>
      </c>
      <c r="P7" s="151">
        <v>-105.59</v>
      </c>
      <c r="Q7" s="152">
        <v>-100</v>
      </c>
      <c r="R7" s="219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  <c r="IV7" s="88"/>
    </row>
    <row r="8" ht="14.1" customHeight="1" s="87" customFormat="1">
      <c r="A8" s="150">
        <v>3</v>
      </c>
      <c r="B8" s="150" t="s">
        <v>14</v>
      </c>
      <c r="C8" s="151">
        <v>60</v>
      </c>
      <c r="D8" s="151">
        <v>50.58</v>
      </c>
      <c r="E8" s="151">
        <v>0</v>
      </c>
      <c r="F8" s="151">
        <v>-60</v>
      </c>
      <c r="G8" s="152">
        <v>-100</v>
      </c>
      <c r="H8" s="151">
        <v>45.55</v>
      </c>
      <c r="I8" s="151">
        <v>39.5</v>
      </c>
      <c r="J8" s="151">
        <v>38.38</v>
      </c>
      <c r="K8" s="151">
        <v>-7.17</v>
      </c>
      <c r="L8" s="152">
        <v>-15.74</v>
      </c>
      <c r="M8" s="151">
        <v>1050.49</v>
      </c>
      <c r="N8" s="151">
        <v>995.49</v>
      </c>
      <c r="O8" s="151">
        <v>861.2</v>
      </c>
      <c r="P8" s="151">
        <v>-189.29</v>
      </c>
      <c r="Q8" s="152">
        <v>-18.02</v>
      </c>
      <c r="R8" s="219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  <c r="IV8" s="88"/>
    </row>
    <row r="9" ht="14.1" customHeight="1" s="87" customFormat="1">
      <c r="A9" s="150">
        <v>4</v>
      </c>
      <c r="B9" s="150" t="s">
        <v>15</v>
      </c>
      <c r="C9" s="151">
        <v>1.03</v>
      </c>
      <c r="D9" s="151">
        <v>1.38</v>
      </c>
      <c r="E9" s="151">
        <v>0</v>
      </c>
      <c r="F9" s="151">
        <v>-1.03</v>
      </c>
      <c r="G9" s="152">
        <v>-100</v>
      </c>
      <c r="H9" s="151">
        <v>19.77</v>
      </c>
      <c r="I9" s="151">
        <v>19.59</v>
      </c>
      <c r="J9" s="151">
        <v>19.31</v>
      </c>
      <c r="K9" s="151">
        <v>-0.46</v>
      </c>
      <c r="L9" s="152">
        <v>-2.33</v>
      </c>
      <c r="M9" s="151">
        <v>247.13</v>
      </c>
      <c r="N9" s="151">
        <v>239.65</v>
      </c>
      <c r="O9" s="151">
        <v>317.49</v>
      </c>
      <c r="P9" s="151">
        <v>70.36</v>
      </c>
      <c r="Q9" s="152">
        <v>28.47</v>
      </c>
      <c r="R9" s="219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</row>
    <row r="10" ht="14.1" customHeight="1" s="87" customFormat="1">
      <c r="A10" s="150">
        <v>5</v>
      </c>
      <c r="B10" s="150" t="s">
        <v>16</v>
      </c>
      <c r="C10" s="151">
        <v>2.86</v>
      </c>
      <c r="D10" s="151">
        <v>7.58</v>
      </c>
      <c r="E10" s="151">
        <v>0</v>
      </c>
      <c r="F10" s="151">
        <v>-2.86</v>
      </c>
      <c r="G10" s="152">
        <v>-100</v>
      </c>
      <c r="H10" s="151">
        <v>3.99</v>
      </c>
      <c r="I10" s="151">
        <v>3.94</v>
      </c>
      <c r="J10" s="151">
        <v>3.86</v>
      </c>
      <c r="K10" s="151">
        <v>-0.13</v>
      </c>
      <c r="L10" s="152">
        <v>-3.26</v>
      </c>
      <c r="M10" s="151">
        <v>87.86</v>
      </c>
      <c r="N10" s="151">
        <v>143.72</v>
      </c>
      <c r="O10" s="151">
        <v>78.18</v>
      </c>
      <c r="P10" s="151">
        <v>-9.68</v>
      </c>
      <c r="Q10" s="152">
        <v>-11.02</v>
      </c>
      <c r="R10" s="219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</row>
    <row r="11" ht="14.1" customHeight="1" s="87" customFormat="1">
      <c r="A11" s="150">
        <v>6</v>
      </c>
      <c r="B11" s="150" t="s">
        <v>17</v>
      </c>
      <c r="C11" s="151">
        <v>0.75</v>
      </c>
      <c r="D11" s="151">
        <v>0.77</v>
      </c>
      <c r="E11" s="151">
        <v>0</v>
      </c>
      <c r="F11" s="151">
        <v>-0.75</v>
      </c>
      <c r="G11" s="152">
        <v>-100</v>
      </c>
      <c r="H11" s="151">
        <v>51.28</v>
      </c>
      <c r="I11" s="151">
        <v>52.98</v>
      </c>
      <c r="J11" s="151">
        <v>54.11</v>
      </c>
      <c r="K11" s="151">
        <v>2.83</v>
      </c>
      <c r="L11" s="152">
        <v>5.52</v>
      </c>
      <c r="M11" s="151">
        <v>232.92</v>
      </c>
      <c r="N11" s="151">
        <v>984.12</v>
      </c>
      <c r="O11" s="151">
        <v>231.82</v>
      </c>
      <c r="P11" s="151">
        <v>-1.1</v>
      </c>
      <c r="Q11" s="152">
        <v>-0.47</v>
      </c>
      <c r="R11" s="219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  <c r="IV11" s="88"/>
    </row>
    <row r="12" ht="14.1" customHeight="1" s="87" customFormat="1">
      <c r="A12" s="150">
        <v>7</v>
      </c>
      <c r="B12" s="150" t="s">
        <v>18</v>
      </c>
      <c r="C12" s="151">
        <v>0.53</v>
      </c>
      <c r="D12" s="151">
        <v>0.52</v>
      </c>
      <c r="E12" s="151">
        <v>0</v>
      </c>
      <c r="F12" s="151">
        <v>-0.53</v>
      </c>
      <c r="G12" s="152">
        <v>-100</v>
      </c>
      <c r="H12" s="151">
        <v>43.55</v>
      </c>
      <c r="I12" s="151">
        <v>45.36</v>
      </c>
      <c r="J12" s="151">
        <v>53.49</v>
      </c>
      <c r="K12" s="151">
        <v>9.94</v>
      </c>
      <c r="L12" s="152">
        <v>22.82</v>
      </c>
      <c r="M12" s="151">
        <v>273.23</v>
      </c>
      <c r="N12" s="151">
        <v>270.52</v>
      </c>
      <c r="O12" s="151">
        <v>287.65</v>
      </c>
      <c r="P12" s="151">
        <v>14.42</v>
      </c>
      <c r="Q12" s="152">
        <v>5.28</v>
      </c>
      <c r="R12" s="219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  <c r="IV12" s="88"/>
    </row>
    <row r="13" ht="14.1" customHeight="1" s="87" customFormat="1">
      <c r="A13" s="150">
        <v>8</v>
      </c>
      <c r="B13" s="150" t="s">
        <v>19</v>
      </c>
      <c r="C13" s="151">
        <v>0</v>
      </c>
      <c r="D13" s="151">
        <v>0</v>
      </c>
      <c r="E13" s="151">
        <v>0</v>
      </c>
      <c r="F13" s="151">
        <v>0</v>
      </c>
      <c r="G13" s="152">
        <v>0</v>
      </c>
      <c r="H13" s="151">
        <v>1.96</v>
      </c>
      <c r="I13" s="151">
        <v>1.98</v>
      </c>
      <c r="J13" s="151">
        <v>0</v>
      </c>
      <c r="K13" s="151">
        <v>-1.96</v>
      </c>
      <c r="L13" s="152">
        <v>-100</v>
      </c>
      <c r="M13" s="151">
        <v>31.41</v>
      </c>
      <c r="N13" s="151">
        <v>31.51</v>
      </c>
      <c r="O13" s="151">
        <v>0</v>
      </c>
      <c r="P13" s="151">
        <v>-31.41</v>
      </c>
      <c r="Q13" s="152">
        <v>-100</v>
      </c>
      <c r="R13" s="219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  <c r="IV13" s="88"/>
    </row>
    <row r="14" ht="14.1" customHeight="1" s="87" customFormat="1">
      <c r="A14" s="150">
        <v>9</v>
      </c>
      <c r="B14" s="150" t="s">
        <v>20</v>
      </c>
      <c r="C14" s="151">
        <v>0</v>
      </c>
      <c r="D14" s="151">
        <v>0</v>
      </c>
      <c r="E14" s="151">
        <v>0</v>
      </c>
      <c r="F14" s="151">
        <v>0</v>
      </c>
      <c r="G14" s="152">
        <v>0</v>
      </c>
      <c r="H14" s="151">
        <v>0</v>
      </c>
      <c r="I14" s="151">
        <v>0</v>
      </c>
      <c r="J14" s="151">
        <v>0</v>
      </c>
      <c r="K14" s="151">
        <v>0</v>
      </c>
      <c r="L14" s="152">
        <v>0</v>
      </c>
      <c r="M14" s="151">
        <v>0</v>
      </c>
      <c r="N14" s="151">
        <v>0</v>
      </c>
      <c r="O14" s="151">
        <v>0</v>
      </c>
      <c r="P14" s="151">
        <v>0</v>
      </c>
      <c r="Q14" s="152">
        <v>0</v>
      </c>
      <c r="R14" s="219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</row>
    <row r="15" ht="14.1" customHeight="1" s="87" customFormat="1">
      <c r="A15" s="150">
        <v>10</v>
      </c>
      <c r="B15" s="150" t="s">
        <v>21</v>
      </c>
      <c r="C15" s="151">
        <v>1.12</v>
      </c>
      <c r="D15" s="151">
        <v>0.82</v>
      </c>
      <c r="E15" s="151">
        <v>0</v>
      </c>
      <c r="F15" s="151">
        <v>-1.12</v>
      </c>
      <c r="G15" s="152">
        <v>-100</v>
      </c>
      <c r="H15" s="151">
        <v>1.93</v>
      </c>
      <c r="I15" s="151">
        <v>1.93</v>
      </c>
      <c r="J15" s="151">
        <v>19.3</v>
      </c>
      <c r="K15" s="151">
        <v>17.37</v>
      </c>
      <c r="L15" s="152">
        <v>900</v>
      </c>
      <c r="M15" s="151">
        <v>25.02</v>
      </c>
      <c r="N15" s="151">
        <v>23.13</v>
      </c>
      <c r="O15" s="151">
        <v>161.15</v>
      </c>
      <c r="P15" s="151">
        <v>136.13</v>
      </c>
      <c r="Q15" s="152">
        <v>544.08</v>
      </c>
      <c r="R15" s="219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  <c r="IV15" s="88"/>
    </row>
    <row r="16" ht="14.1" customHeight="1" s="87" customFormat="1">
      <c r="A16" s="150">
        <v>11</v>
      </c>
      <c r="B16" s="150" t="s">
        <v>22</v>
      </c>
      <c r="C16" s="151">
        <v>4.36</v>
      </c>
      <c r="D16" s="151">
        <v>4.36</v>
      </c>
      <c r="E16" s="151">
        <v>0</v>
      </c>
      <c r="F16" s="151">
        <v>-4.36</v>
      </c>
      <c r="G16" s="152">
        <v>-100</v>
      </c>
      <c r="H16" s="151">
        <v>2.57</v>
      </c>
      <c r="I16" s="151">
        <v>2.53</v>
      </c>
      <c r="J16" s="151">
        <v>2.55</v>
      </c>
      <c r="K16" s="151">
        <v>-0.02</v>
      </c>
      <c r="L16" s="152">
        <v>-0.78</v>
      </c>
      <c r="M16" s="151">
        <v>63.87</v>
      </c>
      <c r="N16" s="151">
        <v>73.87</v>
      </c>
      <c r="O16" s="151">
        <v>105.4</v>
      </c>
      <c r="P16" s="151">
        <v>41.53</v>
      </c>
      <c r="Q16" s="152">
        <v>65.02</v>
      </c>
      <c r="R16" s="219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</row>
    <row r="17" ht="14.1" customHeight="1" s="87" customFormat="1">
      <c r="A17" s="150">
        <v>12</v>
      </c>
      <c r="B17" s="150" t="s">
        <v>23</v>
      </c>
      <c r="C17" s="151">
        <v>15.21</v>
      </c>
      <c r="D17" s="151">
        <v>0</v>
      </c>
      <c r="E17" s="151">
        <v>0</v>
      </c>
      <c r="F17" s="151">
        <v>-15.21</v>
      </c>
      <c r="G17" s="152">
        <v>-100</v>
      </c>
      <c r="H17" s="151">
        <v>14.87</v>
      </c>
      <c r="I17" s="151">
        <v>14.96</v>
      </c>
      <c r="J17" s="151">
        <v>0</v>
      </c>
      <c r="K17" s="151">
        <v>-14.87</v>
      </c>
      <c r="L17" s="152">
        <v>-100</v>
      </c>
      <c r="M17" s="151">
        <v>201.28</v>
      </c>
      <c r="N17" s="151">
        <v>208.2</v>
      </c>
      <c r="O17" s="151">
        <v>0</v>
      </c>
      <c r="P17" s="151">
        <v>-201.28</v>
      </c>
      <c r="Q17" s="152">
        <v>-100</v>
      </c>
      <c r="R17" s="219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  <c r="IV17" s="88"/>
    </row>
    <row r="18" ht="14.1" customHeight="1" s="87" customFormat="1">
      <c r="A18" s="150">
        <v>13</v>
      </c>
      <c r="B18" s="150" t="s">
        <v>24</v>
      </c>
      <c r="C18" s="151">
        <v>1.13</v>
      </c>
      <c r="D18" s="151">
        <v>0.96</v>
      </c>
      <c r="E18" s="151">
        <v>0</v>
      </c>
      <c r="F18" s="151">
        <v>-1.13</v>
      </c>
      <c r="G18" s="152">
        <v>-100</v>
      </c>
      <c r="H18" s="151">
        <v>1.57</v>
      </c>
      <c r="I18" s="151">
        <v>1.57</v>
      </c>
      <c r="J18" s="151">
        <v>2.18</v>
      </c>
      <c r="K18" s="151">
        <v>0.61</v>
      </c>
      <c r="L18" s="152">
        <v>38.85</v>
      </c>
      <c r="M18" s="151">
        <v>21.46</v>
      </c>
      <c r="N18" s="151">
        <v>22.01</v>
      </c>
      <c r="O18" s="151">
        <v>19.83</v>
      </c>
      <c r="P18" s="151">
        <v>-1.63</v>
      </c>
      <c r="Q18" s="152">
        <v>-7.6</v>
      </c>
      <c r="R18" s="219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</row>
    <row r="19" ht="14.1" customHeight="1" s="87" customFormat="1">
      <c r="A19" s="150">
        <v>14</v>
      </c>
      <c r="B19" s="150" t="s">
        <v>25</v>
      </c>
      <c r="C19" s="151">
        <v>40.69</v>
      </c>
      <c r="D19" s="151">
        <v>39.97</v>
      </c>
      <c r="E19" s="151">
        <v>0</v>
      </c>
      <c r="F19" s="151">
        <v>-40.69</v>
      </c>
      <c r="G19" s="152">
        <v>-100</v>
      </c>
      <c r="H19" s="151">
        <v>45.77</v>
      </c>
      <c r="I19" s="151">
        <v>45.98</v>
      </c>
      <c r="J19" s="151">
        <v>74.12</v>
      </c>
      <c r="K19" s="151">
        <v>28.35</v>
      </c>
      <c r="L19" s="152">
        <v>61.94</v>
      </c>
      <c r="M19" s="151">
        <v>158.7</v>
      </c>
      <c r="N19" s="151">
        <v>150.45</v>
      </c>
      <c r="O19" s="151">
        <v>912.32</v>
      </c>
      <c r="P19" s="151">
        <v>753.62</v>
      </c>
      <c r="Q19" s="152">
        <v>474.87</v>
      </c>
      <c r="R19" s="219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88"/>
      <c r="IR19" s="88"/>
      <c r="IS19" s="88"/>
      <c r="IT19" s="88"/>
      <c r="IU19" s="88"/>
      <c r="IV19" s="88"/>
    </row>
    <row r="20" ht="14.1" customHeight="1" s="87" customFormat="1">
      <c r="A20" s="150">
        <v>15</v>
      </c>
      <c r="B20" s="150" t="s">
        <v>26</v>
      </c>
      <c r="C20" s="151">
        <v>0</v>
      </c>
      <c r="D20" s="151">
        <v>0</v>
      </c>
      <c r="E20" s="151">
        <v>0</v>
      </c>
      <c r="F20" s="151">
        <v>0</v>
      </c>
      <c r="G20" s="152">
        <v>0</v>
      </c>
      <c r="H20" s="151">
        <v>0</v>
      </c>
      <c r="I20" s="151">
        <v>0</v>
      </c>
      <c r="J20" s="151">
        <v>0</v>
      </c>
      <c r="K20" s="151">
        <v>0</v>
      </c>
      <c r="L20" s="152">
        <v>0</v>
      </c>
      <c r="M20" s="151">
        <v>0</v>
      </c>
      <c r="N20" s="151">
        <v>0</v>
      </c>
      <c r="O20" s="151">
        <v>0</v>
      </c>
      <c r="P20" s="151">
        <v>0</v>
      </c>
      <c r="Q20" s="152">
        <v>0</v>
      </c>
      <c r="R20" s="219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  <c r="IV20" s="88"/>
    </row>
    <row r="21" ht="14.1" customHeight="1" s="87" customFormat="1">
      <c r="A21" s="150">
        <v>16</v>
      </c>
      <c r="B21" s="150" t="s">
        <v>27</v>
      </c>
      <c r="C21" s="151">
        <v>66.37</v>
      </c>
      <c r="D21" s="151">
        <v>50.49</v>
      </c>
      <c r="E21" s="151">
        <v>0</v>
      </c>
      <c r="F21" s="151">
        <v>-66.37</v>
      </c>
      <c r="G21" s="152">
        <v>-100</v>
      </c>
      <c r="H21" s="151">
        <v>244.87</v>
      </c>
      <c r="I21" s="151">
        <v>240.74</v>
      </c>
      <c r="J21" s="151">
        <v>247.01</v>
      </c>
      <c r="K21" s="151">
        <v>2.14</v>
      </c>
      <c r="L21" s="152">
        <v>0.87</v>
      </c>
      <c r="M21" s="151">
        <v>3084.16</v>
      </c>
      <c r="N21" s="151">
        <v>3006.71</v>
      </c>
      <c r="O21" s="151">
        <v>2481.17</v>
      </c>
      <c r="P21" s="151">
        <v>-602.99</v>
      </c>
      <c r="Q21" s="152">
        <v>-19.55</v>
      </c>
      <c r="R21" s="219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</row>
    <row r="22" ht="14.1" customHeight="1" s="87" customFormat="1">
      <c r="A22" s="150">
        <v>17</v>
      </c>
      <c r="B22" s="150" t="s">
        <v>28</v>
      </c>
      <c r="C22" s="151">
        <v>2.96</v>
      </c>
      <c r="D22" s="151">
        <v>2.79</v>
      </c>
      <c r="E22" s="151">
        <v>0</v>
      </c>
      <c r="F22" s="151">
        <v>-2.96</v>
      </c>
      <c r="G22" s="152">
        <v>-100</v>
      </c>
      <c r="H22" s="151">
        <v>3.51</v>
      </c>
      <c r="I22" s="151">
        <v>3.36</v>
      </c>
      <c r="J22" s="151">
        <v>0</v>
      </c>
      <c r="K22" s="151">
        <v>-3.51</v>
      </c>
      <c r="L22" s="152">
        <v>-100</v>
      </c>
      <c r="M22" s="151">
        <v>42.53</v>
      </c>
      <c r="N22" s="151">
        <v>33.31</v>
      </c>
      <c r="O22" s="151">
        <v>0</v>
      </c>
      <c r="P22" s="151">
        <v>-42.53</v>
      </c>
      <c r="Q22" s="152">
        <v>-100</v>
      </c>
      <c r="R22" s="219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</row>
    <row r="23" ht="14.1" customHeight="1" s="87" customFormat="1">
      <c r="A23" s="150">
        <v>18</v>
      </c>
      <c r="B23" s="150" t="s">
        <v>29</v>
      </c>
      <c r="C23" s="151">
        <v>58.31</v>
      </c>
      <c r="D23" s="151">
        <v>56</v>
      </c>
      <c r="E23" s="151">
        <v>0</v>
      </c>
      <c r="F23" s="151">
        <v>-58.31</v>
      </c>
      <c r="G23" s="152">
        <v>-100</v>
      </c>
      <c r="H23" s="151">
        <v>16.78</v>
      </c>
      <c r="I23" s="151">
        <v>17.3</v>
      </c>
      <c r="J23" s="151">
        <v>16.78</v>
      </c>
      <c r="K23" s="151">
        <v>0</v>
      </c>
      <c r="L23" s="152">
        <v>0</v>
      </c>
      <c r="M23" s="151">
        <v>142.16</v>
      </c>
      <c r="N23" s="151">
        <v>137.29</v>
      </c>
      <c r="O23" s="151">
        <v>234.83</v>
      </c>
      <c r="P23" s="151">
        <v>92.67</v>
      </c>
      <c r="Q23" s="152">
        <v>65.19</v>
      </c>
      <c r="R23" s="219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  <c r="IV23" s="88"/>
    </row>
    <row r="24" ht="14.1" customHeight="1" s="87" customFormat="1">
      <c r="A24" s="150">
        <v>19</v>
      </c>
      <c r="B24" s="150" t="s">
        <v>30</v>
      </c>
      <c r="C24" s="151">
        <v>6.83</v>
      </c>
      <c r="D24" s="151">
        <v>3.5</v>
      </c>
      <c r="E24" s="151">
        <v>0</v>
      </c>
      <c r="F24" s="151">
        <v>-6.83</v>
      </c>
      <c r="G24" s="152">
        <v>-100</v>
      </c>
      <c r="H24" s="151">
        <v>14.71</v>
      </c>
      <c r="I24" s="151">
        <v>14.93</v>
      </c>
      <c r="J24" s="151">
        <v>19.75</v>
      </c>
      <c r="K24" s="151">
        <v>5.04</v>
      </c>
      <c r="L24" s="152">
        <v>34.26</v>
      </c>
      <c r="M24" s="151">
        <v>161.48</v>
      </c>
      <c r="N24" s="151">
        <v>164.63</v>
      </c>
      <c r="O24" s="151">
        <v>299.75</v>
      </c>
      <c r="P24" s="151">
        <v>138.27</v>
      </c>
      <c r="Q24" s="152">
        <v>85.63</v>
      </c>
      <c r="R24" s="219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</row>
    <row r="25" ht="14.1" customHeight="1" s="87" customFormat="1">
      <c r="A25" s="150">
        <v>20</v>
      </c>
      <c r="B25" s="150" t="s">
        <v>31</v>
      </c>
      <c r="C25" s="151">
        <v>3</v>
      </c>
      <c r="D25" s="151">
        <v>2.68</v>
      </c>
      <c r="E25" s="151">
        <v>0</v>
      </c>
      <c r="F25" s="151">
        <v>-3</v>
      </c>
      <c r="G25" s="152">
        <v>-100</v>
      </c>
      <c r="H25" s="151">
        <v>4.44</v>
      </c>
      <c r="I25" s="151">
        <v>0.59</v>
      </c>
      <c r="J25" s="151">
        <v>0</v>
      </c>
      <c r="K25" s="151">
        <v>-4.44</v>
      </c>
      <c r="L25" s="152">
        <v>-100</v>
      </c>
      <c r="M25" s="151">
        <v>112.42</v>
      </c>
      <c r="N25" s="151">
        <v>112.07</v>
      </c>
      <c r="O25" s="151">
        <v>0</v>
      </c>
      <c r="P25" s="151">
        <v>-112.42</v>
      </c>
      <c r="Q25" s="152">
        <v>-100</v>
      </c>
      <c r="R25" s="219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  <c r="IV25" s="88"/>
    </row>
    <row r="26" ht="14.1" customHeight="1" s="87" customFormat="1">
      <c r="A26" s="150">
        <v>21</v>
      </c>
      <c r="B26" s="150" t="s">
        <v>32</v>
      </c>
      <c r="C26" s="151">
        <v>0</v>
      </c>
      <c r="D26" s="151">
        <v>0</v>
      </c>
      <c r="E26" s="151">
        <v>0</v>
      </c>
      <c r="F26" s="151">
        <v>0</v>
      </c>
      <c r="G26" s="152">
        <v>0</v>
      </c>
      <c r="H26" s="151">
        <v>0</v>
      </c>
      <c r="I26" s="151">
        <v>0</v>
      </c>
      <c r="J26" s="151">
        <v>0</v>
      </c>
      <c r="K26" s="151">
        <v>0</v>
      </c>
      <c r="L26" s="152">
        <v>0</v>
      </c>
      <c r="M26" s="151">
        <v>0</v>
      </c>
      <c r="N26" s="151">
        <v>0</v>
      </c>
      <c r="O26" s="151">
        <v>0</v>
      </c>
      <c r="P26" s="151">
        <v>0</v>
      </c>
      <c r="Q26" s="152">
        <v>0</v>
      </c>
      <c r="R26" s="219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</row>
    <row r="27" ht="14.1" customHeight="1" s="89" customFormat="1">
      <c r="A27" s="57"/>
      <c r="B27" s="57" t="s">
        <v>33</v>
      </c>
      <c r="C27" s="59">
        <f>SUM(C6:C26)</f>
      </c>
      <c r="D27" s="59">
        <f>SUM(D6:D26)</f>
      </c>
      <c r="E27" s="59">
        <f>SUM(E6:E26)</f>
      </c>
      <c r="F27" s="59">
        <f>+(E27-C27)</f>
      </c>
      <c r="G27" s="75">
        <f>IF(C27=0,"",(E27-C27)/C27*100)</f>
      </c>
      <c r="H27" s="59">
        <f>SUM(H6:H26)</f>
      </c>
      <c r="I27" s="59">
        <f>SUM(I6:I26)</f>
      </c>
      <c r="J27" s="59">
        <f>SUM(J6:J26)</f>
      </c>
      <c r="K27" s="59">
        <f>+(J27-H27)</f>
      </c>
      <c r="L27" s="75">
        <f>IF(H27=0,"",(J27-H27)/H27*100)</f>
      </c>
      <c r="M27" s="59">
        <f>SUM(M6:M26)</f>
      </c>
      <c r="N27" s="59">
        <f>SUM(N6:N26)</f>
      </c>
      <c r="O27" s="59">
        <f>SUM(O6:O26)</f>
      </c>
      <c r="P27" s="59">
        <f>+(O27-M27)</f>
      </c>
      <c r="Q27" s="75">
        <f>IF(M27=0,"",(O27-M27)/M27*100)</f>
      </c>
      <c r="R27" s="219"/>
      <c r="HP27" s="90"/>
      <c r="HQ27" s="90"/>
      <c r="HR27" s="90"/>
      <c r="HS27" s="90"/>
      <c r="HT27" s="90"/>
      <c r="HU27" s="90"/>
      <c r="HV27" s="90"/>
      <c r="HW27" s="90"/>
      <c r="HX27" s="90"/>
      <c r="HY27" s="90"/>
      <c r="HZ27" s="90"/>
      <c r="IA27" s="90"/>
      <c r="IB27" s="90"/>
      <c r="IC27" s="90"/>
      <c r="ID27" s="90"/>
      <c r="IE27" s="90"/>
      <c r="IF27" s="90"/>
      <c r="IG27" s="90"/>
      <c r="IH27" s="90"/>
      <c r="II27" s="90"/>
      <c r="IJ27" s="90"/>
      <c r="IK27" s="90"/>
      <c r="IL27" s="90"/>
      <c r="IM27" s="90"/>
      <c r="IN27" s="90"/>
      <c r="IO27" s="90"/>
      <c r="IP27" s="90"/>
      <c r="IQ27" s="90"/>
      <c r="IR27" s="90"/>
      <c r="IS27" s="90"/>
      <c r="IT27" s="90"/>
      <c r="IU27" s="90"/>
      <c r="IV27" s="90"/>
    </row>
    <row r="28" ht="14.1" customHeight="1" s="87" customFormat="1">
      <c r="A28" s="150">
        <v>22</v>
      </c>
      <c r="B28" s="150" t="s">
        <v>34</v>
      </c>
      <c r="C28" s="151">
        <v>0</v>
      </c>
      <c r="D28" s="151">
        <v>0</v>
      </c>
      <c r="E28" s="151">
        <v>0</v>
      </c>
      <c r="F28" s="151">
        <v>0</v>
      </c>
      <c r="G28" s="152">
        <v>0</v>
      </c>
      <c r="H28" s="151">
        <v>4.8</v>
      </c>
      <c r="I28" s="151">
        <v>5.8</v>
      </c>
      <c r="J28" s="151">
        <v>4.82</v>
      </c>
      <c r="K28" s="151">
        <v>0.02</v>
      </c>
      <c r="L28" s="152">
        <v>0.42</v>
      </c>
      <c r="M28" s="151">
        <v>69</v>
      </c>
      <c r="N28" s="151">
        <v>71.2</v>
      </c>
      <c r="O28" s="151">
        <v>107.21</v>
      </c>
      <c r="P28" s="151">
        <v>38.21</v>
      </c>
      <c r="Q28" s="152">
        <v>55.38</v>
      </c>
      <c r="R28" s="219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</row>
    <row r="29" ht="14.1" customHeight="1" s="87" customFormat="1">
      <c r="A29" s="150">
        <v>23</v>
      </c>
      <c r="B29" s="150" t="s">
        <v>35</v>
      </c>
      <c r="C29" s="151">
        <v>0</v>
      </c>
      <c r="D29" s="151">
        <v>0</v>
      </c>
      <c r="E29" s="151">
        <v>0</v>
      </c>
      <c r="F29" s="151">
        <v>0</v>
      </c>
      <c r="G29" s="152">
        <v>0</v>
      </c>
      <c r="H29" s="151">
        <v>0</v>
      </c>
      <c r="I29" s="151">
        <v>0</v>
      </c>
      <c r="J29" s="151">
        <v>0</v>
      </c>
      <c r="K29" s="151">
        <v>0</v>
      </c>
      <c r="L29" s="152">
        <v>0</v>
      </c>
      <c r="M29" s="151">
        <v>552.76</v>
      </c>
      <c r="N29" s="151">
        <v>526.94</v>
      </c>
      <c r="O29" s="151">
        <v>535.17</v>
      </c>
      <c r="P29" s="151">
        <v>-17.59</v>
      </c>
      <c r="Q29" s="152">
        <v>-3.18</v>
      </c>
      <c r="R29" s="219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  <c r="IV29" s="88"/>
    </row>
    <row r="30" ht="14.1" customHeight="1" s="87" customFormat="1">
      <c r="A30" s="150">
        <v>24</v>
      </c>
      <c r="B30" s="150" t="s">
        <v>36</v>
      </c>
      <c r="C30" s="151">
        <v>0</v>
      </c>
      <c r="D30" s="151">
        <v>0</v>
      </c>
      <c r="E30" s="151">
        <v>0</v>
      </c>
      <c r="F30" s="151">
        <v>0</v>
      </c>
      <c r="G30" s="152">
        <v>0</v>
      </c>
      <c r="H30" s="151">
        <v>0</v>
      </c>
      <c r="I30" s="151">
        <v>0</v>
      </c>
      <c r="J30" s="151">
        <v>0</v>
      </c>
      <c r="K30" s="151">
        <v>0</v>
      </c>
      <c r="L30" s="152">
        <v>0</v>
      </c>
      <c r="M30" s="151">
        <v>1.19</v>
      </c>
      <c r="N30" s="151">
        <v>0.79</v>
      </c>
      <c r="O30" s="151">
        <v>1.03</v>
      </c>
      <c r="P30" s="151">
        <v>-0.16</v>
      </c>
      <c r="Q30" s="152">
        <v>-13.45</v>
      </c>
      <c r="R30" s="219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</row>
    <row r="31" ht="14.1" customHeight="1" s="87" customFormat="1">
      <c r="A31" s="150">
        <v>25</v>
      </c>
      <c r="B31" s="150" t="s">
        <v>37</v>
      </c>
      <c r="C31" s="151">
        <v>0.81</v>
      </c>
      <c r="D31" s="151">
        <v>0</v>
      </c>
      <c r="E31" s="151">
        <v>0</v>
      </c>
      <c r="F31" s="151">
        <v>-0.81</v>
      </c>
      <c r="G31" s="152">
        <v>-100</v>
      </c>
      <c r="H31" s="151">
        <v>0.24</v>
      </c>
      <c r="I31" s="151">
        <v>0.18</v>
      </c>
      <c r="J31" s="151">
        <v>0.83</v>
      </c>
      <c r="K31" s="151">
        <v>0.59</v>
      </c>
      <c r="L31" s="152">
        <v>245.83</v>
      </c>
      <c r="M31" s="151">
        <v>11.27</v>
      </c>
      <c r="N31" s="151">
        <v>12.19</v>
      </c>
      <c r="O31" s="151">
        <v>11.2</v>
      </c>
      <c r="P31" s="151">
        <v>-0.07</v>
      </c>
      <c r="Q31" s="152">
        <v>-0.62</v>
      </c>
      <c r="R31" s="219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  <c r="IV31" s="88"/>
    </row>
    <row r="32" ht="14.1" customHeight="1" s="87" customFormat="1">
      <c r="A32" s="150">
        <v>26</v>
      </c>
      <c r="B32" s="150" t="s">
        <v>38</v>
      </c>
      <c r="C32" s="151">
        <v>0</v>
      </c>
      <c r="D32" s="151">
        <v>0</v>
      </c>
      <c r="E32" s="151">
        <v>0</v>
      </c>
      <c r="F32" s="151">
        <v>0</v>
      </c>
      <c r="G32" s="152">
        <v>0</v>
      </c>
      <c r="H32" s="151">
        <v>0.29</v>
      </c>
      <c r="I32" s="151">
        <v>0.29</v>
      </c>
      <c r="J32" s="151">
        <v>0.29</v>
      </c>
      <c r="K32" s="151">
        <v>0</v>
      </c>
      <c r="L32" s="152">
        <v>0</v>
      </c>
      <c r="M32" s="151">
        <v>8.86</v>
      </c>
      <c r="N32" s="151">
        <v>8.86</v>
      </c>
      <c r="O32" s="151">
        <v>10.77</v>
      </c>
      <c r="P32" s="151">
        <v>1.91</v>
      </c>
      <c r="Q32" s="152">
        <v>21.56</v>
      </c>
      <c r="R32" s="219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</row>
    <row r="33" ht="14.1" customHeight="1" s="87" customFormat="1">
      <c r="A33" s="150">
        <v>27</v>
      </c>
      <c r="B33" s="150" t="s">
        <v>39</v>
      </c>
      <c r="C33" s="151">
        <v>3.61</v>
      </c>
      <c r="D33" s="151">
        <v>3.02</v>
      </c>
      <c r="E33" s="151">
        <v>0</v>
      </c>
      <c r="F33" s="151">
        <v>-3.61</v>
      </c>
      <c r="G33" s="152">
        <v>-100</v>
      </c>
      <c r="H33" s="151">
        <v>7</v>
      </c>
      <c r="I33" s="151">
        <v>7.03</v>
      </c>
      <c r="J33" s="151">
        <v>6.42</v>
      </c>
      <c r="K33" s="151">
        <v>-0.58</v>
      </c>
      <c r="L33" s="152">
        <v>-8.29</v>
      </c>
      <c r="M33" s="151">
        <v>172.51</v>
      </c>
      <c r="N33" s="151">
        <v>204.63</v>
      </c>
      <c r="O33" s="151">
        <v>208.11</v>
      </c>
      <c r="P33" s="151">
        <v>35.6</v>
      </c>
      <c r="Q33" s="152">
        <v>20.64</v>
      </c>
      <c r="R33" s="219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  <c r="IV33" s="88"/>
    </row>
    <row r="34" ht="14.1" customHeight="1" s="87" customFormat="1">
      <c r="A34" s="150">
        <v>28</v>
      </c>
      <c r="B34" s="150" t="s">
        <v>40</v>
      </c>
      <c r="C34" s="151">
        <v>0.17</v>
      </c>
      <c r="D34" s="151">
        <v>0.11</v>
      </c>
      <c r="E34" s="151">
        <v>0</v>
      </c>
      <c r="F34" s="151">
        <v>-0.17</v>
      </c>
      <c r="G34" s="152">
        <v>-100</v>
      </c>
      <c r="H34" s="151">
        <v>2.48</v>
      </c>
      <c r="I34" s="151">
        <v>2.47</v>
      </c>
      <c r="J34" s="151">
        <v>2.32</v>
      </c>
      <c r="K34" s="151">
        <v>-0.16</v>
      </c>
      <c r="L34" s="152">
        <v>-6.45</v>
      </c>
      <c r="M34" s="151">
        <v>225.05</v>
      </c>
      <c r="N34" s="151">
        <v>225.99</v>
      </c>
      <c r="O34" s="151">
        <v>246.55</v>
      </c>
      <c r="P34" s="151">
        <v>21.5</v>
      </c>
      <c r="Q34" s="152">
        <v>9.55</v>
      </c>
      <c r="R34" s="219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</row>
    <row r="35" ht="14.1" customHeight="1" s="87" customFormat="1">
      <c r="A35" s="150">
        <v>29</v>
      </c>
      <c r="B35" s="150" t="s">
        <v>41</v>
      </c>
      <c r="C35" s="151">
        <v>0.01</v>
      </c>
      <c r="D35" s="151">
        <v>0.03</v>
      </c>
      <c r="E35" s="151">
        <v>0</v>
      </c>
      <c r="F35" s="151">
        <v>-0.01</v>
      </c>
      <c r="G35" s="152">
        <v>-100</v>
      </c>
      <c r="H35" s="151">
        <v>51.26</v>
      </c>
      <c r="I35" s="151">
        <v>51.28</v>
      </c>
      <c r="J35" s="151">
        <v>51.58</v>
      </c>
      <c r="K35" s="151">
        <v>0.32</v>
      </c>
      <c r="L35" s="152">
        <v>0.62</v>
      </c>
      <c r="M35" s="151">
        <v>306.42</v>
      </c>
      <c r="N35" s="151">
        <v>272.36</v>
      </c>
      <c r="O35" s="151">
        <v>312.9</v>
      </c>
      <c r="P35" s="151">
        <v>6.48</v>
      </c>
      <c r="Q35" s="152">
        <v>2.11</v>
      </c>
      <c r="R35" s="219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  <c r="IV35" s="88"/>
    </row>
    <row r="36" ht="14.1" customHeight="1" s="87" customFormat="1">
      <c r="A36" s="150">
        <v>30</v>
      </c>
      <c r="B36" s="150" t="s">
        <v>42</v>
      </c>
      <c r="C36" s="151">
        <v>0</v>
      </c>
      <c r="D36" s="151">
        <v>0</v>
      </c>
      <c r="E36" s="151">
        <v>0</v>
      </c>
      <c r="F36" s="151">
        <v>0</v>
      </c>
      <c r="G36" s="152">
        <v>0</v>
      </c>
      <c r="H36" s="151">
        <v>0</v>
      </c>
      <c r="I36" s="151">
        <v>0</v>
      </c>
      <c r="J36" s="151">
        <v>0</v>
      </c>
      <c r="K36" s="151">
        <v>0</v>
      </c>
      <c r="L36" s="152">
        <v>0</v>
      </c>
      <c r="M36" s="151">
        <v>0</v>
      </c>
      <c r="N36" s="151">
        <v>0</v>
      </c>
      <c r="O36" s="151">
        <v>25.02</v>
      </c>
      <c r="P36" s="151">
        <v>25.02</v>
      </c>
      <c r="Q36" s="152">
        <v>0</v>
      </c>
      <c r="R36" s="219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</row>
    <row r="37" ht="14.1" customHeight="1" s="87" customFormat="1">
      <c r="A37" s="150">
        <v>31</v>
      </c>
      <c r="B37" s="150" t="s">
        <v>43</v>
      </c>
      <c r="C37" s="151">
        <v>0</v>
      </c>
      <c r="D37" s="151">
        <v>0</v>
      </c>
      <c r="E37" s="151">
        <v>0</v>
      </c>
      <c r="F37" s="151">
        <v>0</v>
      </c>
      <c r="G37" s="152">
        <v>0</v>
      </c>
      <c r="H37" s="151">
        <v>0</v>
      </c>
      <c r="I37" s="151">
        <v>0</v>
      </c>
      <c r="J37" s="151">
        <v>0</v>
      </c>
      <c r="K37" s="151">
        <v>0</v>
      </c>
      <c r="L37" s="152">
        <v>0</v>
      </c>
      <c r="M37" s="151">
        <v>0</v>
      </c>
      <c r="N37" s="151">
        <v>0</v>
      </c>
      <c r="O37" s="151">
        <v>0</v>
      </c>
      <c r="P37" s="151">
        <v>0</v>
      </c>
      <c r="Q37" s="152">
        <v>0</v>
      </c>
      <c r="R37" s="219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  <c r="IV37" s="88"/>
    </row>
    <row r="38" ht="14.1" customHeight="1" s="87" customFormat="1">
      <c r="A38" s="150">
        <v>32</v>
      </c>
      <c r="B38" s="150" t="s">
        <v>44</v>
      </c>
      <c r="C38" s="151">
        <v>0</v>
      </c>
      <c r="D38" s="151">
        <v>0</v>
      </c>
      <c r="E38" s="151">
        <v>0</v>
      </c>
      <c r="F38" s="151">
        <v>0</v>
      </c>
      <c r="G38" s="152">
        <v>0</v>
      </c>
      <c r="H38" s="151">
        <v>0.11</v>
      </c>
      <c r="I38" s="151">
        <v>0.14</v>
      </c>
      <c r="J38" s="151">
        <v>0.12</v>
      </c>
      <c r="K38" s="151">
        <v>0.01</v>
      </c>
      <c r="L38" s="152">
        <v>9.09</v>
      </c>
      <c r="M38" s="151">
        <v>3.2</v>
      </c>
      <c r="N38" s="151">
        <v>3.21</v>
      </c>
      <c r="O38" s="151">
        <v>2.73</v>
      </c>
      <c r="P38" s="151">
        <v>-0.47</v>
      </c>
      <c r="Q38" s="152">
        <v>-14.69</v>
      </c>
      <c r="R38" s="219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</row>
    <row r="39" ht="14.1" customHeight="1" s="87" customFormat="1">
      <c r="A39" s="150">
        <v>33</v>
      </c>
      <c r="B39" s="150" t="s">
        <v>45</v>
      </c>
      <c r="C39" s="151">
        <v>0</v>
      </c>
      <c r="D39" s="151">
        <v>0</v>
      </c>
      <c r="E39" s="151">
        <v>0</v>
      </c>
      <c r="F39" s="151">
        <v>0</v>
      </c>
      <c r="G39" s="152">
        <v>0</v>
      </c>
      <c r="H39" s="151">
        <v>0.43</v>
      </c>
      <c r="I39" s="151">
        <v>0</v>
      </c>
      <c r="J39" s="151">
        <v>0.41</v>
      </c>
      <c r="K39" s="151">
        <v>-0.02</v>
      </c>
      <c r="L39" s="152">
        <v>-4.65</v>
      </c>
      <c r="M39" s="151">
        <v>55.22</v>
      </c>
      <c r="N39" s="151">
        <v>3.47</v>
      </c>
      <c r="O39" s="151">
        <v>11</v>
      </c>
      <c r="P39" s="151">
        <v>-44.22</v>
      </c>
      <c r="Q39" s="152">
        <v>-80.08</v>
      </c>
      <c r="R39" s="219"/>
      <c r="HP39" s="88"/>
      <c r="HQ39" s="88"/>
      <c r="HR39" s="88"/>
      <c r="HS39" s="88"/>
      <c r="HT39" s="88"/>
      <c r="HU39" s="88"/>
      <c r="HV39" s="88"/>
      <c r="HW39" s="88"/>
      <c r="HX39" s="88"/>
      <c r="HY39" s="88"/>
      <c r="HZ39" s="88"/>
      <c r="IA39" s="88"/>
      <c r="IB39" s="88"/>
      <c r="IC39" s="88"/>
      <c r="ID39" s="88"/>
      <c r="IE39" s="88"/>
      <c r="IF39" s="88"/>
      <c r="IG39" s="88"/>
      <c r="IH39" s="88"/>
      <c r="II39" s="88"/>
      <c r="IJ39" s="88"/>
      <c r="IK39" s="88"/>
      <c r="IL39" s="88"/>
      <c r="IM39" s="88"/>
      <c r="IN39" s="88"/>
      <c r="IO39" s="88"/>
      <c r="IP39" s="88"/>
      <c r="IQ39" s="88"/>
      <c r="IR39" s="88"/>
      <c r="IS39" s="88"/>
      <c r="IT39" s="88"/>
      <c r="IU39" s="88"/>
      <c r="IV39" s="88"/>
    </row>
    <row r="40" ht="14.1" customHeight="1" s="87" customFormat="1">
      <c r="A40" s="150">
        <v>34</v>
      </c>
      <c r="B40" s="150" t="s">
        <v>46</v>
      </c>
      <c r="C40" s="151">
        <v>0</v>
      </c>
      <c r="D40" s="151">
        <v>0</v>
      </c>
      <c r="E40" s="151">
        <v>0</v>
      </c>
      <c r="F40" s="151">
        <v>0</v>
      </c>
      <c r="G40" s="152">
        <v>0</v>
      </c>
      <c r="H40" s="151">
        <v>0</v>
      </c>
      <c r="I40" s="151">
        <v>0</v>
      </c>
      <c r="J40" s="151">
        <v>0</v>
      </c>
      <c r="K40" s="151">
        <v>0</v>
      </c>
      <c r="L40" s="152">
        <v>0</v>
      </c>
      <c r="M40" s="151">
        <v>5.67</v>
      </c>
      <c r="N40" s="151">
        <v>5.67</v>
      </c>
      <c r="O40" s="151">
        <v>7.69</v>
      </c>
      <c r="P40" s="151">
        <v>2.02</v>
      </c>
      <c r="Q40" s="152">
        <v>35.63</v>
      </c>
      <c r="R40" s="219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</row>
    <row r="41" ht="14.1" customHeight="1" s="87" customFormat="1">
      <c r="A41" s="150">
        <v>35</v>
      </c>
      <c r="B41" s="150" t="s">
        <v>47</v>
      </c>
      <c r="C41" s="151">
        <v>0.004</v>
      </c>
      <c r="D41" s="151">
        <v>0.0045</v>
      </c>
      <c r="E41" s="151">
        <v>0</v>
      </c>
      <c r="F41" s="151">
        <v>0</v>
      </c>
      <c r="G41" s="152">
        <v>-100</v>
      </c>
      <c r="H41" s="151">
        <v>0</v>
      </c>
      <c r="I41" s="151">
        <v>0</v>
      </c>
      <c r="J41" s="151">
        <v>0</v>
      </c>
      <c r="K41" s="151">
        <v>0</v>
      </c>
      <c r="L41" s="152">
        <v>0</v>
      </c>
      <c r="M41" s="151">
        <v>0.64</v>
      </c>
      <c r="N41" s="151">
        <v>1.06</v>
      </c>
      <c r="O41" s="151">
        <v>0.48</v>
      </c>
      <c r="P41" s="151">
        <v>-0.16</v>
      </c>
      <c r="Q41" s="152">
        <v>-25</v>
      </c>
      <c r="R41" s="219"/>
      <c r="HP41" s="88"/>
      <c r="HQ41" s="88"/>
      <c r="HR41" s="88"/>
      <c r="HS41" s="88"/>
      <c r="HT41" s="88"/>
      <c r="HU41" s="88"/>
      <c r="HV41" s="88"/>
      <c r="HW41" s="88"/>
      <c r="HX41" s="88"/>
      <c r="HY41" s="88"/>
      <c r="HZ41" s="88"/>
      <c r="IA41" s="88"/>
      <c r="IB41" s="88"/>
      <c r="IC41" s="88"/>
      <c r="ID41" s="88"/>
      <c r="IE41" s="88"/>
      <c r="IF41" s="88"/>
      <c r="IG41" s="88"/>
      <c r="IH41" s="88"/>
      <c r="II41" s="88"/>
      <c r="IJ41" s="88"/>
      <c r="IK41" s="88"/>
      <c r="IL41" s="88"/>
      <c r="IM41" s="88"/>
      <c r="IN41" s="88"/>
      <c r="IO41" s="88"/>
      <c r="IP41" s="88"/>
      <c r="IQ41" s="88"/>
      <c r="IR41" s="88"/>
      <c r="IS41" s="88"/>
      <c r="IT41" s="88"/>
      <c r="IU41" s="88"/>
      <c r="IV41" s="88"/>
    </row>
    <row r="42" ht="14.1" customHeight="1" s="87" customFormat="1">
      <c r="A42" s="150">
        <v>36</v>
      </c>
      <c r="B42" s="150" t="s">
        <v>48</v>
      </c>
      <c r="C42" s="151">
        <v>0</v>
      </c>
      <c r="D42" s="151">
        <v>0</v>
      </c>
      <c r="E42" s="151">
        <v>0</v>
      </c>
      <c r="F42" s="151">
        <v>0</v>
      </c>
      <c r="G42" s="152">
        <v>0</v>
      </c>
      <c r="H42" s="151">
        <v>0</v>
      </c>
      <c r="I42" s="151">
        <v>0</v>
      </c>
      <c r="J42" s="151">
        <v>0</v>
      </c>
      <c r="K42" s="151">
        <v>0</v>
      </c>
      <c r="L42" s="152">
        <v>0</v>
      </c>
      <c r="M42" s="151">
        <v>0</v>
      </c>
      <c r="N42" s="151">
        <v>3.83</v>
      </c>
      <c r="O42" s="151">
        <v>0</v>
      </c>
      <c r="P42" s="151">
        <v>0</v>
      </c>
      <c r="Q42" s="152">
        <v>0</v>
      </c>
      <c r="R42" s="219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</row>
    <row r="43" ht="14.1" customHeight="1" s="87" customFormat="1">
      <c r="A43" s="150">
        <v>37</v>
      </c>
      <c r="B43" s="150" t="s">
        <v>49</v>
      </c>
      <c r="C43" s="151">
        <v>17.92</v>
      </c>
      <c r="D43" s="151">
        <v>25.43</v>
      </c>
      <c r="E43" s="151">
        <v>0</v>
      </c>
      <c r="F43" s="151">
        <v>-17.92</v>
      </c>
      <c r="G43" s="152">
        <v>-100</v>
      </c>
      <c r="H43" s="151">
        <v>0.13</v>
      </c>
      <c r="I43" s="151">
        <v>0.14</v>
      </c>
      <c r="J43" s="151">
        <v>0.08</v>
      </c>
      <c r="K43" s="151">
        <v>-0.05</v>
      </c>
      <c r="L43" s="152">
        <v>-38.46</v>
      </c>
      <c r="M43" s="151">
        <v>1.06</v>
      </c>
      <c r="N43" s="151">
        <v>0.91</v>
      </c>
      <c r="O43" s="151">
        <v>0.63</v>
      </c>
      <c r="P43" s="151">
        <v>-0.43</v>
      </c>
      <c r="Q43" s="152">
        <v>-40.57</v>
      </c>
      <c r="R43" s="219"/>
      <c r="HP43" s="88"/>
      <c r="HQ43" s="88"/>
      <c r="HR43" s="88"/>
      <c r="HS43" s="88"/>
      <c r="HT43" s="88"/>
      <c r="HU43" s="88"/>
      <c r="HV43" s="88"/>
      <c r="HW43" s="88"/>
      <c r="HX43" s="88"/>
      <c r="HY43" s="88"/>
      <c r="HZ43" s="88"/>
      <c r="IA43" s="88"/>
      <c r="IB43" s="88"/>
      <c r="IC43" s="88"/>
      <c r="ID43" s="88"/>
      <c r="IE43" s="88"/>
      <c r="IF43" s="88"/>
      <c r="IG43" s="88"/>
      <c r="IH43" s="88"/>
      <c r="II43" s="88"/>
      <c r="IJ43" s="88"/>
      <c r="IK43" s="88"/>
      <c r="IL43" s="88"/>
      <c r="IM43" s="88"/>
      <c r="IN43" s="88"/>
      <c r="IO43" s="88"/>
      <c r="IP43" s="88"/>
      <c r="IQ43" s="88"/>
      <c r="IR43" s="88"/>
      <c r="IS43" s="88"/>
      <c r="IT43" s="88"/>
      <c r="IU43" s="88"/>
      <c r="IV43" s="88"/>
    </row>
    <row r="44" ht="14.1" customHeight="1" s="87" customFormat="1">
      <c r="A44" s="150">
        <v>38</v>
      </c>
      <c r="B44" s="150" t="s">
        <v>50</v>
      </c>
      <c r="C44" s="151">
        <v>0</v>
      </c>
      <c r="D44" s="151">
        <v>0</v>
      </c>
      <c r="E44" s="151">
        <v>0</v>
      </c>
      <c r="F44" s="151">
        <v>0</v>
      </c>
      <c r="G44" s="152">
        <v>0</v>
      </c>
      <c r="H44" s="151">
        <v>0.01</v>
      </c>
      <c r="I44" s="151">
        <v>0.01</v>
      </c>
      <c r="J44" s="151">
        <v>0.22</v>
      </c>
      <c r="K44" s="151">
        <v>0.21</v>
      </c>
      <c r="L44" s="152">
        <v>2100</v>
      </c>
      <c r="M44" s="151">
        <v>2.44</v>
      </c>
      <c r="N44" s="151">
        <v>2.2</v>
      </c>
      <c r="O44" s="151">
        <v>2.13</v>
      </c>
      <c r="P44" s="151">
        <v>-0.31</v>
      </c>
      <c r="Q44" s="152">
        <v>-12.7</v>
      </c>
      <c r="R44" s="219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</row>
    <row r="45" ht="14.1" customHeight="1" s="87" customFormat="1">
      <c r="A45" s="150">
        <v>39</v>
      </c>
      <c r="B45" s="150" t="s">
        <v>51</v>
      </c>
      <c r="C45" s="151">
        <v>0</v>
      </c>
      <c r="D45" s="151">
        <v>0</v>
      </c>
      <c r="E45" s="151">
        <v>0</v>
      </c>
      <c r="F45" s="151">
        <v>0</v>
      </c>
      <c r="G45" s="152">
        <v>0</v>
      </c>
      <c r="H45" s="151">
        <v>0</v>
      </c>
      <c r="I45" s="151">
        <v>0</v>
      </c>
      <c r="J45" s="151">
        <v>0</v>
      </c>
      <c r="K45" s="151">
        <v>0</v>
      </c>
      <c r="L45" s="152">
        <v>0</v>
      </c>
      <c r="M45" s="151">
        <v>1.13</v>
      </c>
      <c r="N45" s="151">
        <v>1.04</v>
      </c>
      <c r="O45" s="151">
        <v>1.83</v>
      </c>
      <c r="P45" s="151">
        <v>0.7</v>
      </c>
      <c r="Q45" s="152">
        <v>61.95</v>
      </c>
      <c r="R45" s="219"/>
      <c r="HP45" s="88"/>
      <c r="HQ45" s="88"/>
      <c r="HR45" s="88"/>
      <c r="HS45" s="88"/>
      <c r="HT45" s="88"/>
      <c r="HU45" s="88"/>
      <c r="HV45" s="88"/>
      <c r="HW45" s="88"/>
      <c r="HX45" s="88"/>
      <c r="HY45" s="88"/>
      <c r="HZ45" s="88"/>
      <c r="IA45" s="88"/>
      <c r="IB45" s="88"/>
      <c r="IC45" s="88"/>
      <c r="ID45" s="88"/>
      <c r="IE45" s="88"/>
      <c r="IF45" s="88"/>
      <c r="IG45" s="88"/>
      <c r="IH45" s="88"/>
      <c r="II45" s="88"/>
      <c r="IJ45" s="88"/>
      <c r="IK45" s="88"/>
      <c r="IL45" s="88"/>
      <c r="IM45" s="88"/>
      <c r="IN45" s="88"/>
      <c r="IO45" s="88"/>
      <c r="IP45" s="88"/>
      <c r="IQ45" s="88"/>
      <c r="IR45" s="88"/>
      <c r="IS45" s="88"/>
      <c r="IT45" s="88"/>
      <c r="IU45" s="88"/>
      <c r="IV45" s="88"/>
    </row>
    <row r="46" ht="14.1" customHeight="1" s="87" customFormat="1">
      <c r="A46" s="150">
        <v>40</v>
      </c>
      <c r="B46" s="150" t="s">
        <v>52</v>
      </c>
      <c r="C46" s="151">
        <v>0</v>
      </c>
      <c r="D46" s="151">
        <v>0</v>
      </c>
      <c r="E46" s="151">
        <v>0</v>
      </c>
      <c r="F46" s="151">
        <v>0</v>
      </c>
      <c r="G46" s="152">
        <v>0</v>
      </c>
      <c r="H46" s="151">
        <v>0</v>
      </c>
      <c r="I46" s="151">
        <v>0</v>
      </c>
      <c r="J46" s="151">
        <v>0</v>
      </c>
      <c r="K46" s="151">
        <v>0</v>
      </c>
      <c r="L46" s="152">
        <v>0</v>
      </c>
      <c r="M46" s="151">
        <v>2</v>
      </c>
      <c r="N46" s="151">
        <v>8</v>
      </c>
      <c r="O46" s="151">
        <v>18</v>
      </c>
      <c r="P46" s="151">
        <v>16</v>
      </c>
      <c r="Q46" s="152">
        <v>800</v>
      </c>
      <c r="R46" s="219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</row>
    <row r="47" ht="14.1" customHeight="1" s="91" customFormat="1">
      <c r="A47" s="64"/>
      <c r="B47" s="57" t="s">
        <v>53</v>
      </c>
      <c r="C47" s="59">
        <f>SUM(C28:C46)</f>
      </c>
      <c r="D47" s="59">
        <f>SUM(D28:D46)</f>
      </c>
      <c r="E47" s="59">
        <f>SUM(E28:E46)</f>
      </c>
      <c r="F47" s="59">
        <f ref="F47:F57" t="shared" si="9">+(E47-C47)</f>
      </c>
      <c r="G47" s="75">
        <f ref="G47:G57" t="shared" si="10">IF(C47=0,"",(E47-C47)/C47*100)</f>
      </c>
      <c r="H47" s="59">
        <f>SUM(H28:H46)</f>
      </c>
      <c r="I47" s="59">
        <f>SUM(I28:I46)</f>
      </c>
      <c r="J47" s="59">
        <f>SUM(J28:J46)</f>
      </c>
      <c r="K47" s="59">
        <f ref="K47:K57" t="shared" si="11">+(J47-H47)</f>
      </c>
      <c r="L47" s="75">
        <f ref="L47:L57" t="shared" si="12">IF(H47=0,"",(J47-H47)/H47*100)</f>
      </c>
      <c r="M47" s="59">
        <f>SUM(M28:M46)</f>
      </c>
      <c r="N47" s="59">
        <f>SUM(N28:N46)</f>
      </c>
      <c r="O47" s="59">
        <f>SUM(O28:O46)</f>
      </c>
      <c r="P47" s="59">
        <f ref="P47:P57" t="shared" si="13">+(O47-M47)</f>
      </c>
      <c r="Q47" s="75">
        <f ref="Q47:Q57" t="shared" si="14">IF(M47=0,"",(O47-M47)/M47*100)</f>
      </c>
      <c r="R47" s="219"/>
      <c r="HP47" s="92"/>
      <c r="HQ47" s="92"/>
      <c r="HR47" s="92"/>
      <c r="HS47" s="92"/>
      <c r="HT47" s="92"/>
      <c r="HU47" s="92"/>
      <c r="HV47" s="92"/>
      <c r="HW47" s="92"/>
      <c r="HX47" s="92"/>
      <c r="HY47" s="92"/>
      <c r="HZ47" s="92"/>
      <c r="IA47" s="92"/>
      <c r="IB47" s="92"/>
      <c r="IC47" s="92"/>
      <c r="ID47" s="92"/>
      <c r="IE47" s="92"/>
      <c r="IF47" s="92"/>
      <c r="IG47" s="92"/>
      <c r="IH47" s="92"/>
      <c r="II47" s="92"/>
      <c r="IJ47" s="92"/>
      <c r="IK47" s="92"/>
      <c r="IL47" s="92"/>
      <c r="IM47" s="92"/>
      <c r="IN47" s="92"/>
      <c r="IO47" s="92"/>
      <c r="IP47" s="92"/>
      <c r="IQ47" s="92"/>
      <c r="IR47" s="92"/>
      <c r="IS47" s="92"/>
      <c r="IT47" s="92"/>
      <c r="IU47" s="92"/>
      <c r="IV47" s="92"/>
    </row>
    <row r="48" ht="14.1" customHeight="1" s="87" customFormat="1">
      <c r="A48" s="153">
        <v>41</v>
      </c>
      <c r="B48" s="150" t="s">
        <v>54</v>
      </c>
      <c r="C48" s="151">
        <v>20.7</v>
      </c>
      <c r="D48" s="151">
        <v>24.34</v>
      </c>
      <c r="E48" s="151">
        <v>0</v>
      </c>
      <c r="F48" s="151">
        <v>-20.7</v>
      </c>
      <c r="G48" s="152">
        <v>-100</v>
      </c>
      <c r="H48" s="151">
        <v>0.6</v>
      </c>
      <c r="I48" s="151">
        <v>0.61</v>
      </c>
      <c r="J48" s="151">
        <v>0.61</v>
      </c>
      <c r="K48" s="151">
        <v>0.01</v>
      </c>
      <c r="L48" s="152">
        <v>1.67</v>
      </c>
      <c r="M48" s="151">
        <v>99.47</v>
      </c>
      <c r="N48" s="151">
        <v>115.1</v>
      </c>
      <c r="O48" s="151">
        <v>113.59</v>
      </c>
      <c r="P48" s="151">
        <v>14.12</v>
      </c>
      <c r="Q48" s="152">
        <v>14.2</v>
      </c>
      <c r="R48" s="219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</row>
    <row r="49" ht="14.1" customHeight="1" s="87" customFormat="1">
      <c r="A49" s="153">
        <v>42</v>
      </c>
      <c r="B49" s="150" t="s">
        <v>55</v>
      </c>
      <c r="C49" s="151">
        <v>15.56</v>
      </c>
      <c r="D49" s="151">
        <v>15.7</v>
      </c>
      <c r="E49" s="151">
        <v>0</v>
      </c>
      <c r="F49" s="151">
        <v>-15.56</v>
      </c>
      <c r="G49" s="152">
        <v>-100</v>
      </c>
      <c r="H49" s="151">
        <v>0.04</v>
      </c>
      <c r="I49" s="151">
        <v>0.05</v>
      </c>
      <c r="J49" s="151">
        <v>0.04</v>
      </c>
      <c r="K49" s="151">
        <v>0</v>
      </c>
      <c r="L49" s="152">
        <v>0</v>
      </c>
      <c r="M49" s="151">
        <v>4.91</v>
      </c>
      <c r="N49" s="151">
        <v>6.59</v>
      </c>
      <c r="O49" s="151">
        <v>4.85</v>
      </c>
      <c r="P49" s="151">
        <v>-0.06</v>
      </c>
      <c r="Q49" s="152">
        <v>-1.22</v>
      </c>
      <c r="R49" s="219"/>
      <c r="HP49" s="88"/>
      <c r="HQ49" s="88"/>
      <c r="HR49" s="88"/>
      <c r="HS49" s="88"/>
      <c r="HT49" s="88"/>
      <c r="HU49" s="88"/>
      <c r="HV49" s="88"/>
      <c r="HW49" s="88"/>
      <c r="HX49" s="88"/>
      <c r="HY49" s="88"/>
      <c r="HZ49" s="88"/>
      <c r="IA49" s="88"/>
      <c r="IB49" s="88"/>
      <c r="IC49" s="88"/>
      <c r="ID49" s="88"/>
      <c r="IE49" s="88"/>
      <c r="IF49" s="88"/>
      <c r="IG49" s="88"/>
      <c r="IH49" s="88"/>
      <c r="II49" s="88"/>
      <c r="IJ49" s="88"/>
      <c r="IK49" s="88"/>
      <c r="IL49" s="88"/>
      <c r="IM49" s="88"/>
      <c r="IN49" s="88"/>
      <c r="IO49" s="88"/>
      <c r="IP49" s="88"/>
      <c r="IQ49" s="88"/>
      <c r="IR49" s="88"/>
      <c r="IS49" s="88"/>
      <c r="IT49" s="88"/>
      <c r="IU49" s="88"/>
      <c r="IV49" s="88"/>
    </row>
    <row r="50" ht="14.1" customHeight="1" s="87" customFormat="1">
      <c r="A50" s="153">
        <v>43</v>
      </c>
      <c r="B50" s="150" t="s">
        <v>56</v>
      </c>
      <c r="C50" s="151">
        <v>0.86</v>
      </c>
      <c r="D50" s="151">
        <v>0.88</v>
      </c>
      <c r="E50" s="151">
        <v>0</v>
      </c>
      <c r="F50" s="151">
        <v>-0.86</v>
      </c>
      <c r="G50" s="152">
        <v>-100</v>
      </c>
      <c r="H50" s="151">
        <v>0.03</v>
      </c>
      <c r="I50" s="151">
        <v>0.03</v>
      </c>
      <c r="J50" s="151">
        <v>0</v>
      </c>
      <c r="K50" s="151">
        <v>-0.03</v>
      </c>
      <c r="L50" s="152">
        <v>-100</v>
      </c>
      <c r="M50" s="151">
        <v>0.92</v>
      </c>
      <c r="N50" s="151">
        <v>0.81</v>
      </c>
      <c r="O50" s="151">
        <v>0.99</v>
      </c>
      <c r="P50" s="151">
        <v>0.07</v>
      </c>
      <c r="Q50" s="152">
        <v>7.61</v>
      </c>
      <c r="R50" s="219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</row>
    <row r="51" ht="14.1" customHeight="1" s="87" customFormat="1">
      <c r="A51" s="153">
        <v>44</v>
      </c>
      <c r="B51" s="150" t="s">
        <v>57</v>
      </c>
      <c r="C51" s="151">
        <v>0</v>
      </c>
      <c r="D51" s="151">
        <v>0</v>
      </c>
      <c r="E51" s="151">
        <v>0</v>
      </c>
      <c r="F51" s="151">
        <v>0</v>
      </c>
      <c r="G51" s="152">
        <v>0</v>
      </c>
      <c r="H51" s="151">
        <v>0.22</v>
      </c>
      <c r="I51" s="151">
        <v>0.22</v>
      </c>
      <c r="J51" s="151">
        <v>0</v>
      </c>
      <c r="K51" s="151">
        <v>-0.22</v>
      </c>
      <c r="L51" s="152">
        <v>-100</v>
      </c>
      <c r="M51" s="151">
        <v>4.21</v>
      </c>
      <c r="N51" s="151">
        <v>4.47</v>
      </c>
      <c r="O51" s="151">
        <v>0</v>
      </c>
      <c r="P51" s="151">
        <v>-4.21</v>
      </c>
      <c r="Q51" s="152">
        <v>-100</v>
      </c>
      <c r="R51" s="219"/>
      <c r="HP51" s="88"/>
      <c r="HQ51" s="88"/>
      <c r="HR51" s="88"/>
      <c r="HS51" s="88"/>
      <c r="HT51" s="88"/>
      <c r="HU51" s="88"/>
      <c r="HV51" s="88"/>
      <c r="HW51" s="88"/>
      <c r="HX51" s="88"/>
      <c r="HY51" s="88"/>
      <c r="HZ51" s="88"/>
      <c r="IA51" s="88"/>
      <c r="IB51" s="88"/>
      <c r="IC51" s="88"/>
      <c r="ID51" s="88"/>
      <c r="IE51" s="88"/>
      <c r="IF51" s="88"/>
      <c r="IG51" s="88"/>
      <c r="IH51" s="88"/>
      <c r="II51" s="88"/>
      <c r="IJ51" s="88"/>
      <c r="IK51" s="88"/>
      <c r="IL51" s="88"/>
      <c r="IM51" s="88"/>
      <c r="IN51" s="88"/>
      <c r="IO51" s="88"/>
      <c r="IP51" s="88"/>
      <c r="IQ51" s="88"/>
      <c r="IR51" s="88"/>
      <c r="IS51" s="88"/>
      <c r="IT51" s="88"/>
      <c r="IU51" s="88"/>
      <c r="IV51" s="88"/>
    </row>
    <row r="52" ht="14.1" customHeight="1" s="87" customFormat="1">
      <c r="A52" s="153">
        <v>45</v>
      </c>
      <c r="B52" s="150" t="s">
        <v>58</v>
      </c>
      <c r="C52" s="151">
        <v>0</v>
      </c>
      <c r="D52" s="151">
        <v>0</v>
      </c>
      <c r="E52" s="151">
        <v>0</v>
      </c>
      <c r="F52" s="151">
        <v>0</v>
      </c>
      <c r="G52" s="152">
        <v>0</v>
      </c>
      <c r="H52" s="151">
        <v>1.25</v>
      </c>
      <c r="I52" s="151">
        <v>1.43</v>
      </c>
      <c r="J52" s="151">
        <v>0.74</v>
      </c>
      <c r="K52" s="151">
        <v>-0.51</v>
      </c>
      <c r="L52" s="152">
        <v>-40.8</v>
      </c>
      <c r="M52" s="151">
        <v>9.75</v>
      </c>
      <c r="N52" s="151">
        <v>9.48</v>
      </c>
      <c r="O52" s="151">
        <v>7.89</v>
      </c>
      <c r="P52" s="151">
        <v>-1.86</v>
      </c>
      <c r="Q52" s="152">
        <v>-19.08</v>
      </c>
      <c r="R52" s="219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</row>
    <row r="53" ht="14.1" customHeight="1" s="87" customFormat="1">
      <c r="A53" s="153">
        <v>46</v>
      </c>
      <c r="B53" s="150" t="s">
        <v>59</v>
      </c>
      <c r="C53" s="151">
        <v>0</v>
      </c>
      <c r="D53" s="151">
        <v>0</v>
      </c>
      <c r="E53" s="151">
        <v>0</v>
      </c>
      <c r="F53" s="151">
        <v>0</v>
      </c>
      <c r="G53" s="152">
        <v>0</v>
      </c>
      <c r="H53" s="151">
        <v>0</v>
      </c>
      <c r="I53" s="151">
        <v>0</v>
      </c>
      <c r="J53" s="151">
        <v>0</v>
      </c>
      <c r="K53" s="151">
        <v>0</v>
      </c>
      <c r="L53" s="152">
        <v>0</v>
      </c>
      <c r="M53" s="151">
        <v>0.13</v>
      </c>
      <c r="N53" s="151">
        <v>0.13</v>
      </c>
      <c r="O53" s="151">
        <v>0.3</v>
      </c>
      <c r="P53" s="151">
        <v>0.17</v>
      </c>
      <c r="Q53" s="152">
        <v>130.77</v>
      </c>
      <c r="R53" s="219"/>
      <c r="HP53" s="88"/>
      <c r="HQ53" s="88"/>
      <c r="HR53" s="88"/>
      <c r="HS53" s="88"/>
      <c r="HT53" s="88"/>
      <c r="HU53" s="88"/>
      <c r="HV53" s="88"/>
      <c r="HW53" s="88"/>
      <c r="HX53" s="88"/>
      <c r="HY53" s="88"/>
      <c r="HZ53" s="88"/>
      <c r="IA53" s="88"/>
      <c r="IB53" s="88"/>
      <c r="IC53" s="88"/>
      <c r="ID53" s="88"/>
      <c r="IE53" s="88"/>
      <c r="IF53" s="88"/>
      <c r="IG53" s="88"/>
      <c r="IH53" s="88"/>
      <c r="II53" s="88"/>
      <c r="IJ53" s="88"/>
      <c r="IK53" s="88"/>
      <c r="IL53" s="88"/>
      <c r="IM53" s="88"/>
      <c r="IN53" s="88"/>
      <c r="IO53" s="88"/>
      <c r="IP53" s="88"/>
      <c r="IQ53" s="88"/>
      <c r="IR53" s="88"/>
      <c r="IS53" s="88"/>
      <c r="IT53" s="88"/>
      <c r="IU53" s="88"/>
      <c r="IV53" s="88"/>
    </row>
    <row r="54" ht="14.1" customHeight="1" s="87" customFormat="1">
      <c r="A54" s="153">
        <v>47</v>
      </c>
      <c r="B54" s="150" t="s">
        <v>60</v>
      </c>
      <c r="C54" s="151">
        <v>3.59</v>
      </c>
      <c r="D54" s="151">
        <v>4.46</v>
      </c>
      <c r="E54" s="151">
        <v>0</v>
      </c>
      <c r="F54" s="151">
        <v>-3.59</v>
      </c>
      <c r="G54" s="152">
        <v>-100</v>
      </c>
      <c r="H54" s="151">
        <v>0</v>
      </c>
      <c r="I54" s="151">
        <v>0</v>
      </c>
      <c r="J54" s="151">
        <v>0</v>
      </c>
      <c r="K54" s="151">
        <v>0</v>
      </c>
      <c r="L54" s="152">
        <v>0</v>
      </c>
      <c r="M54" s="151">
        <v>12.3</v>
      </c>
      <c r="N54" s="151">
        <v>13.99</v>
      </c>
      <c r="O54" s="151">
        <v>11.62</v>
      </c>
      <c r="P54" s="151">
        <v>-0.68</v>
      </c>
      <c r="Q54" s="152">
        <v>-5.53</v>
      </c>
      <c r="R54" s="219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</row>
    <row r="55" ht="14.1" customHeight="1" s="91" customFormat="1">
      <c r="A55" s="64"/>
      <c r="B55" s="57" t="s">
        <v>61</v>
      </c>
      <c r="C55" s="59">
        <f>SUM(C48:C54)</f>
      </c>
      <c r="D55" s="59">
        <f>SUM(D48:D54)</f>
      </c>
      <c r="E55" s="59">
        <f>SUM(E48:E54)</f>
      </c>
      <c r="F55" s="59">
        <f t="shared" si="9"/>
      </c>
      <c r="G55" s="75">
        <f t="shared" si="10"/>
      </c>
      <c r="H55" s="59">
        <f>SUM(H48:H54)</f>
      </c>
      <c r="I55" s="59">
        <f>SUM(I48:I54)</f>
      </c>
      <c r="J55" s="59">
        <f>SUM(J48:J54)</f>
      </c>
      <c r="K55" s="59">
        <f t="shared" si="11"/>
      </c>
      <c r="L55" s="75">
        <f t="shared" si="12"/>
      </c>
      <c r="M55" s="59">
        <f>SUM(M48:M54)</f>
      </c>
      <c r="N55" s="59">
        <f>SUM(N48:N54)</f>
      </c>
      <c r="O55" s="59">
        <f>SUM(O48:O54)</f>
      </c>
      <c r="P55" s="59">
        <f t="shared" si="13"/>
      </c>
      <c r="Q55" s="75">
        <f t="shared" si="14"/>
      </c>
      <c r="R55" s="219"/>
      <c r="HP55" s="92"/>
      <c r="HQ55" s="92"/>
      <c r="HR55" s="92"/>
      <c r="HS55" s="92"/>
      <c r="HT55" s="92"/>
      <c r="HU55" s="92"/>
      <c r="HV55" s="92"/>
      <c r="HW55" s="92"/>
      <c r="HX55" s="92"/>
      <c r="HY55" s="92"/>
      <c r="HZ55" s="92"/>
      <c r="IA55" s="92"/>
      <c r="IB55" s="92"/>
      <c r="IC55" s="92"/>
      <c r="ID55" s="92"/>
      <c r="IE55" s="92"/>
      <c r="IF55" s="92"/>
      <c r="IG55" s="92"/>
      <c r="IH55" s="92"/>
      <c r="II55" s="92"/>
      <c r="IJ55" s="92"/>
      <c r="IK55" s="92"/>
      <c r="IL55" s="92"/>
      <c r="IM55" s="92"/>
      <c r="IN55" s="92"/>
      <c r="IO55" s="92"/>
      <c r="IP55" s="92"/>
      <c r="IQ55" s="92"/>
      <c r="IR55" s="92"/>
      <c r="IS55" s="92"/>
      <c r="IT55" s="92"/>
      <c r="IU55" s="92"/>
      <c r="IV55" s="92"/>
    </row>
    <row r="56" ht="14.1" customHeight="1" s="87" customFormat="1">
      <c r="A56" s="153">
        <v>48</v>
      </c>
      <c r="B56" s="150" t="s">
        <v>62</v>
      </c>
      <c r="C56" s="151">
        <v>273.3</v>
      </c>
      <c r="D56" s="151">
        <v>283.73</v>
      </c>
      <c r="E56" s="151">
        <v>0</v>
      </c>
      <c r="F56" s="151">
        <v>-273.3</v>
      </c>
      <c r="G56" s="152">
        <v>-100</v>
      </c>
      <c r="H56" s="151">
        <v>8.54</v>
      </c>
      <c r="I56" s="151">
        <v>9.7</v>
      </c>
      <c r="J56" s="151">
        <v>8.09</v>
      </c>
      <c r="K56" s="151">
        <v>-0.45</v>
      </c>
      <c r="L56" s="152">
        <v>-5.27</v>
      </c>
      <c r="M56" s="151">
        <v>749.75</v>
      </c>
      <c r="N56" s="151">
        <v>691.7</v>
      </c>
      <c r="O56" s="151">
        <v>617.54</v>
      </c>
      <c r="P56" s="151">
        <v>-132.21</v>
      </c>
      <c r="Q56" s="152">
        <v>-17.63</v>
      </c>
      <c r="R56" s="219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</row>
    <row r="57" ht="14.1" customHeight="1" s="91" customFormat="1">
      <c r="A57" s="57"/>
      <c r="B57" s="57" t="s">
        <v>63</v>
      </c>
      <c r="C57" s="59">
        <f>SUM(C56:C56)</f>
      </c>
      <c r="D57" s="59">
        <f>SUM(D56:D56)</f>
      </c>
      <c r="E57" s="59">
        <f>SUM(E56:E56)</f>
      </c>
      <c r="F57" s="59">
        <f t="shared" si="9"/>
      </c>
      <c r="G57" s="75">
        <f t="shared" si="10"/>
      </c>
      <c r="H57" s="59">
        <f>SUM(H56:H56)</f>
      </c>
      <c r="I57" s="59">
        <f>SUM(I56:I56)</f>
      </c>
      <c r="J57" s="59">
        <f>SUM(J56:J56)</f>
      </c>
      <c r="K57" s="59">
        <f t="shared" si="11"/>
      </c>
      <c r="L57" s="75">
        <f t="shared" si="12"/>
      </c>
      <c r="M57" s="59">
        <f>SUM(M56:M56)</f>
      </c>
      <c r="N57" s="59">
        <f>SUM(N56:N56)</f>
      </c>
      <c r="O57" s="59">
        <f>SUM(O56:O56)</f>
      </c>
      <c r="P57" s="59">
        <f t="shared" si="13"/>
      </c>
      <c r="Q57" s="75">
        <f t="shared" si="14"/>
      </c>
      <c r="R57" s="219"/>
      <c r="HP57" s="92"/>
      <c r="HQ57" s="92"/>
      <c r="HR57" s="92"/>
      <c r="HS57" s="92"/>
      <c r="HT57" s="92"/>
      <c r="HU57" s="92"/>
      <c r="HV57" s="92"/>
      <c r="HW57" s="92"/>
      <c r="HX57" s="92"/>
      <c r="HY57" s="92"/>
      <c r="HZ57" s="92"/>
      <c r="IA57" s="92"/>
      <c r="IB57" s="92"/>
      <c r="IC57" s="92"/>
      <c r="ID57" s="92"/>
      <c r="IE57" s="92"/>
      <c r="IF57" s="92"/>
      <c r="IG57" s="92"/>
      <c r="IH57" s="92"/>
      <c r="II57" s="92"/>
      <c r="IJ57" s="92"/>
      <c r="IK57" s="92"/>
      <c r="IL57" s="92"/>
      <c r="IM57" s="92"/>
      <c r="IN57" s="92"/>
      <c r="IO57" s="92"/>
      <c r="IP57" s="92"/>
      <c r="IQ57" s="92"/>
      <c r="IR57" s="92"/>
      <c r="IS57" s="92"/>
      <c r="IT57" s="92"/>
      <c r="IU57" s="92"/>
      <c r="IV57" s="92"/>
    </row>
    <row r="58" ht="14.1" customHeight="1" s="91" customFormat="1">
      <c r="A58" s="150">
        <v>49</v>
      </c>
      <c r="B58" s="150" t="s">
        <v>64</v>
      </c>
      <c r="C58" s="151">
        <v>0</v>
      </c>
      <c r="D58" s="151">
        <v>0</v>
      </c>
      <c r="E58" s="151">
        <v>0</v>
      </c>
      <c r="F58" s="151">
        <v>0</v>
      </c>
      <c r="G58" s="152">
        <v>0</v>
      </c>
      <c r="H58" s="151">
        <v>0</v>
      </c>
      <c r="I58" s="151">
        <v>0</v>
      </c>
      <c r="J58" s="151">
        <v>0</v>
      </c>
      <c r="K58" s="151">
        <v>0</v>
      </c>
      <c r="L58" s="152">
        <v>0</v>
      </c>
      <c r="M58" s="151">
        <v>0</v>
      </c>
      <c r="N58" s="151">
        <v>0</v>
      </c>
      <c r="O58" s="151">
        <v>0</v>
      </c>
      <c r="P58" s="151">
        <v>0</v>
      </c>
      <c r="Q58" s="152">
        <v>0</v>
      </c>
      <c r="R58" s="219"/>
      <c r="HP58" s="92"/>
      <c r="HQ58" s="92"/>
      <c r="HR58" s="92"/>
      <c r="HS58" s="92"/>
      <c r="HT58" s="92"/>
      <c r="HU58" s="92"/>
      <c r="HV58" s="92"/>
      <c r="HW58" s="92"/>
      <c r="HX58" s="92"/>
      <c r="HY58" s="92"/>
      <c r="HZ58" s="92"/>
      <c r="IA58" s="92"/>
      <c r="IB58" s="92"/>
      <c r="IC58" s="92"/>
      <c r="ID58" s="92"/>
      <c r="IE58" s="92"/>
      <c r="IF58" s="92"/>
      <c r="IG58" s="92"/>
      <c r="IH58" s="92"/>
      <c r="II58" s="92"/>
      <c r="IJ58" s="92"/>
      <c r="IK58" s="92"/>
      <c r="IL58" s="92"/>
      <c r="IM58" s="92"/>
      <c r="IN58" s="92"/>
      <c r="IO58" s="92"/>
      <c r="IP58" s="92"/>
      <c r="IQ58" s="92"/>
      <c r="IR58" s="92"/>
      <c r="IS58" s="92"/>
      <c r="IT58" s="92"/>
      <c r="IU58" s="92"/>
      <c r="IV58" s="92"/>
    </row>
    <row r="59" ht="14.1" customHeight="1" s="91" customFormat="1">
      <c r="A59" s="150">
        <v>50</v>
      </c>
      <c r="B59" s="150" t="s">
        <v>65</v>
      </c>
      <c r="C59" s="151">
        <v>0</v>
      </c>
      <c r="D59" s="151">
        <v>0</v>
      </c>
      <c r="E59" s="151">
        <v>0</v>
      </c>
      <c r="F59" s="151">
        <v>0</v>
      </c>
      <c r="G59" s="152">
        <v>0</v>
      </c>
      <c r="H59" s="151">
        <v>0</v>
      </c>
      <c r="I59" s="151">
        <v>0</v>
      </c>
      <c r="J59" s="151">
        <v>0</v>
      </c>
      <c r="K59" s="151">
        <v>0</v>
      </c>
      <c r="L59" s="152">
        <v>0</v>
      </c>
      <c r="M59" s="151">
        <v>2.43</v>
      </c>
      <c r="N59" s="151">
        <v>0</v>
      </c>
      <c r="O59" s="151">
        <v>2.87</v>
      </c>
      <c r="P59" s="151">
        <v>0.44</v>
      </c>
      <c r="Q59" s="152">
        <v>18.11</v>
      </c>
      <c r="R59" s="219"/>
      <c r="HP59" s="92"/>
      <c r="HQ59" s="92"/>
      <c r="HR59" s="92"/>
      <c r="HS59" s="92"/>
      <c r="HT59" s="92"/>
      <c r="HU59" s="92"/>
      <c r="HV59" s="92"/>
      <c r="HW59" s="92"/>
      <c r="HX59" s="92"/>
      <c r="HY59" s="92"/>
      <c r="HZ59" s="92"/>
      <c r="IA59" s="92"/>
      <c r="IB59" s="92"/>
      <c r="IC59" s="92"/>
      <c r="ID59" s="92"/>
      <c r="IE59" s="92"/>
      <c r="IF59" s="92"/>
      <c r="IG59" s="92"/>
      <c r="IH59" s="92"/>
      <c r="II59" s="92"/>
      <c r="IJ59" s="92"/>
      <c r="IK59" s="92"/>
      <c r="IL59" s="92"/>
      <c r="IM59" s="92"/>
      <c r="IN59" s="92"/>
      <c r="IO59" s="92"/>
      <c r="IP59" s="92"/>
      <c r="IQ59" s="92"/>
      <c r="IR59" s="92"/>
      <c r="IS59" s="92"/>
      <c r="IT59" s="92"/>
      <c r="IU59" s="92"/>
      <c r="IV59" s="92"/>
    </row>
    <row r="60" ht="14.1" customHeight="1" s="91" customFormat="1">
      <c r="A60" s="150">
        <v>51</v>
      </c>
      <c r="B60" s="150" t="s">
        <v>66</v>
      </c>
      <c r="C60" s="151">
        <v>0</v>
      </c>
      <c r="D60" s="151">
        <v>0</v>
      </c>
      <c r="E60" s="151">
        <v>0</v>
      </c>
      <c r="F60" s="151">
        <v>0</v>
      </c>
      <c r="G60" s="152">
        <v>0</v>
      </c>
      <c r="H60" s="151">
        <v>0.06</v>
      </c>
      <c r="I60" s="151">
        <v>0.1</v>
      </c>
      <c r="J60" s="151">
        <v>0.68</v>
      </c>
      <c r="K60" s="151">
        <v>0.62</v>
      </c>
      <c r="L60" s="152">
        <v>1033.33</v>
      </c>
      <c r="M60" s="151">
        <v>11.02</v>
      </c>
      <c r="N60" s="151">
        <v>11.32</v>
      </c>
      <c r="O60" s="151">
        <v>1.52</v>
      </c>
      <c r="P60" s="151">
        <v>-9.5</v>
      </c>
      <c r="Q60" s="152">
        <v>-86.21</v>
      </c>
      <c r="R60" s="219"/>
      <c r="HP60" s="92"/>
      <c r="HQ60" s="92"/>
      <c r="HR60" s="92"/>
      <c r="HS60" s="92"/>
      <c r="HT60" s="92"/>
      <c r="HU60" s="92"/>
      <c r="HV60" s="92"/>
      <c r="HW60" s="92"/>
      <c r="HX60" s="92"/>
      <c r="HY60" s="92"/>
      <c r="HZ60" s="92"/>
      <c r="IA60" s="92"/>
      <c r="IB60" s="92"/>
      <c r="IC60" s="92"/>
      <c r="ID60" s="92"/>
      <c r="IE60" s="92"/>
      <c r="IF60" s="92"/>
      <c r="IG60" s="92"/>
      <c r="IH60" s="92"/>
      <c r="II60" s="92"/>
      <c r="IJ60" s="92"/>
      <c r="IK60" s="92"/>
      <c r="IL60" s="92"/>
      <c r="IM60" s="92"/>
      <c r="IN60" s="92"/>
      <c r="IO60" s="92"/>
      <c r="IP60" s="92"/>
      <c r="IQ60" s="92"/>
      <c r="IR60" s="92"/>
      <c r="IS60" s="92"/>
      <c r="IT60" s="92"/>
      <c r="IU60" s="92"/>
      <c r="IV60" s="92"/>
    </row>
    <row r="61" ht="14.1" customHeight="1" s="91" customFormat="1">
      <c r="A61" s="150">
        <v>52</v>
      </c>
      <c r="B61" s="150" t="s">
        <v>67</v>
      </c>
      <c r="C61" s="151">
        <v>0</v>
      </c>
      <c r="D61" s="151">
        <v>0</v>
      </c>
      <c r="E61" s="151">
        <v>0</v>
      </c>
      <c r="F61" s="151">
        <v>0</v>
      </c>
      <c r="G61" s="152">
        <v>0</v>
      </c>
      <c r="H61" s="151">
        <v>0</v>
      </c>
      <c r="I61" s="151">
        <v>0</v>
      </c>
      <c r="J61" s="151">
        <v>0</v>
      </c>
      <c r="K61" s="151">
        <v>0</v>
      </c>
      <c r="L61" s="152">
        <v>0</v>
      </c>
      <c r="M61" s="151">
        <v>0</v>
      </c>
      <c r="N61" s="151">
        <v>0</v>
      </c>
      <c r="O61" s="151">
        <v>0</v>
      </c>
      <c r="P61" s="151">
        <v>0</v>
      </c>
      <c r="Q61" s="152">
        <v>0</v>
      </c>
      <c r="R61" s="219"/>
      <c r="HP61" s="92"/>
      <c r="HQ61" s="92"/>
      <c r="HR61" s="92"/>
      <c r="HS61" s="92"/>
      <c r="HT61" s="92"/>
      <c r="HU61" s="92"/>
      <c r="HV61" s="92"/>
      <c r="HW61" s="92"/>
      <c r="HX61" s="92"/>
      <c r="HY61" s="92"/>
      <c r="HZ61" s="92"/>
      <c r="IA61" s="92"/>
      <c r="IB61" s="92"/>
      <c r="IC61" s="92"/>
      <c r="ID61" s="92"/>
      <c r="IE61" s="92"/>
      <c r="IF61" s="92"/>
      <c r="IG61" s="92"/>
      <c r="IH61" s="92"/>
      <c r="II61" s="92"/>
      <c r="IJ61" s="92"/>
      <c r="IK61" s="92"/>
      <c r="IL61" s="92"/>
      <c r="IM61" s="92"/>
      <c r="IN61" s="92"/>
      <c r="IO61" s="92"/>
      <c r="IP61" s="92"/>
      <c r="IQ61" s="92"/>
      <c r="IR61" s="92"/>
      <c r="IS61" s="92"/>
      <c r="IT61" s="92"/>
      <c r="IU61" s="92"/>
      <c r="IV61" s="92"/>
    </row>
    <row r="62" ht="14.1" customHeight="1" s="91" customFormat="1">
      <c r="A62" s="150">
        <v>53</v>
      </c>
      <c r="B62" s="150" t="s">
        <v>68</v>
      </c>
      <c r="C62" s="151">
        <v>157.73</v>
      </c>
      <c r="D62" s="151">
        <v>0</v>
      </c>
      <c r="E62" s="151">
        <v>0</v>
      </c>
      <c r="F62" s="151">
        <v>-157.73</v>
      </c>
      <c r="G62" s="152">
        <v>-100</v>
      </c>
      <c r="H62" s="151">
        <v>0</v>
      </c>
      <c r="I62" s="151">
        <v>0</v>
      </c>
      <c r="J62" s="151">
        <v>0</v>
      </c>
      <c r="K62" s="151">
        <v>0</v>
      </c>
      <c r="L62" s="152">
        <v>0</v>
      </c>
      <c r="M62" s="151">
        <v>11.07</v>
      </c>
      <c r="N62" s="151">
        <v>0</v>
      </c>
      <c r="O62" s="151">
        <v>11.33</v>
      </c>
      <c r="P62" s="151">
        <v>0.26</v>
      </c>
      <c r="Q62" s="152">
        <v>2.35</v>
      </c>
      <c r="R62" s="219"/>
      <c r="HP62" s="92"/>
      <c r="HQ62" s="92"/>
      <c r="HR62" s="92"/>
      <c r="HS62" s="92"/>
      <c r="HT62" s="92"/>
      <c r="HU62" s="92"/>
      <c r="HV62" s="92"/>
      <c r="HW62" s="92"/>
      <c r="HX62" s="92"/>
      <c r="HY62" s="92"/>
      <c r="HZ62" s="92"/>
      <c r="IA62" s="92"/>
      <c r="IB62" s="92"/>
      <c r="IC62" s="92"/>
      <c r="ID62" s="92"/>
      <c r="IE62" s="92"/>
      <c r="IF62" s="92"/>
      <c r="IG62" s="92"/>
      <c r="IH62" s="92"/>
      <c r="II62" s="92"/>
      <c r="IJ62" s="92"/>
      <c r="IK62" s="92"/>
      <c r="IL62" s="92"/>
      <c r="IM62" s="92"/>
      <c r="IN62" s="92"/>
      <c r="IO62" s="92"/>
      <c r="IP62" s="92"/>
      <c r="IQ62" s="92"/>
      <c r="IR62" s="92"/>
      <c r="IS62" s="92"/>
      <c r="IT62" s="92"/>
      <c r="IU62" s="92"/>
      <c r="IV62" s="92"/>
    </row>
    <row r="63" ht="14.1" customHeight="1" s="91" customFormat="1">
      <c r="A63" s="150">
        <v>54</v>
      </c>
      <c r="B63" s="150" t="s">
        <v>69</v>
      </c>
      <c r="C63" s="151">
        <v>0</v>
      </c>
      <c r="D63" s="151">
        <v>0.17</v>
      </c>
      <c r="E63" s="151">
        <v>0</v>
      </c>
      <c r="F63" s="151">
        <v>0</v>
      </c>
      <c r="G63" s="152">
        <v>0</v>
      </c>
      <c r="H63" s="151">
        <v>0</v>
      </c>
      <c r="I63" s="151">
        <v>0</v>
      </c>
      <c r="J63" s="151">
        <v>0</v>
      </c>
      <c r="K63" s="151">
        <v>0</v>
      </c>
      <c r="L63" s="152">
        <v>0</v>
      </c>
      <c r="M63" s="151">
        <v>0</v>
      </c>
      <c r="N63" s="151">
        <v>0</v>
      </c>
      <c r="O63" s="151">
        <v>0</v>
      </c>
      <c r="P63" s="151">
        <v>0</v>
      </c>
      <c r="Q63" s="152">
        <v>0</v>
      </c>
      <c r="R63" s="219"/>
      <c r="HP63" s="92"/>
      <c r="HQ63" s="92"/>
      <c r="HR63" s="92"/>
      <c r="HS63" s="92"/>
      <c r="HT63" s="92"/>
      <c r="HU63" s="92"/>
      <c r="HV63" s="92"/>
      <c r="HW63" s="92"/>
      <c r="HX63" s="92"/>
      <c r="HY63" s="92"/>
      <c r="HZ63" s="92"/>
      <c r="IA63" s="92"/>
      <c r="IB63" s="92"/>
      <c r="IC63" s="92"/>
      <c r="ID63" s="92"/>
      <c r="IE63" s="92"/>
      <c r="IF63" s="92"/>
      <c r="IG63" s="92"/>
      <c r="IH63" s="92"/>
      <c r="II63" s="92"/>
      <c r="IJ63" s="92"/>
      <c r="IK63" s="92"/>
      <c r="IL63" s="92"/>
      <c r="IM63" s="92"/>
      <c r="IN63" s="92"/>
      <c r="IO63" s="92"/>
      <c r="IP63" s="92"/>
      <c r="IQ63" s="92"/>
      <c r="IR63" s="92"/>
      <c r="IS63" s="92"/>
      <c r="IT63" s="92"/>
      <c r="IU63" s="92"/>
      <c r="IV63" s="92"/>
    </row>
    <row r="64" ht="14.1" customHeight="1" s="91" customFormat="1">
      <c r="A64" s="150">
        <v>55</v>
      </c>
      <c r="B64" s="150" t="s">
        <v>70</v>
      </c>
      <c r="C64" s="151">
        <v>34.69</v>
      </c>
      <c r="D64" s="151">
        <v>44.6</v>
      </c>
      <c r="E64" s="151">
        <v>0</v>
      </c>
      <c r="F64" s="151">
        <v>-34.69</v>
      </c>
      <c r="G64" s="152">
        <v>-100</v>
      </c>
      <c r="H64" s="151">
        <v>0</v>
      </c>
      <c r="I64" s="151">
        <v>0</v>
      </c>
      <c r="J64" s="151">
        <v>0</v>
      </c>
      <c r="K64" s="151">
        <v>0</v>
      </c>
      <c r="L64" s="152">
        <v>0</v>
      </c>
      <c r="M64" s="151">
        <v>4.15</v>
      </c>
      <c r="N64" s="151">
        <v>3.56</v>
      </c>
      <c r="O64" s="151">
        <v>37.77</v>
      </c>
      <c r="P64" s="151">
        <v>33.62</v>
      </c>
      <c r="Q64" s="152">
        <v>810.12</v>
      </c>
      <c r="R64" s="219"/>
      <c r="HP64" s="92"/>
      <c r="HQ64" s="92"/>
      <c r="HR64" s="92"/>
      <c r="HS64" s="92"/>
      <c r="HT64" s="92"/>
      <c r="HU64" s="92"/>
      <c r="HV64" s="92"/>
      <c r="HW64" s="92"/>
      <c r="HX64" s="92"/>
      <c r="HY64" s="92"/>
      <c r="HZ64" s="92"/>
      <c r="IA64" s="92"/>
      <c r="IB64" s="92"/>
      <c r="IC64" s="92"/>
      <c r="ID64" s="92"/>
      <c r="IE64" s="92"/>
      <c r="IF64" s="92"/>
      <c r="IG64" s="92"/>
      <c r="IH64" s="92"/>
      <c r="II64" s="92"/>
      <c r="IJ64" s="92"/>
      <c r="IK64" s="92"/>
      <c r="IL64" s="92"/>
      <c r="IM64" s="92"/>
      <c r="IN64" s="92"/>
      <c r="IO64" s="92"/>
      <c r="IP64" s="92"/>
      <c r="IQ64" s="92"/>
      <c r="IR64" s="92"/>
      <c r="IS64" s="92"/>
      <c r="IT64" s="92"/>
      <c r="IU64" s="92"/>
      <c r="IV64" s="92"/>
    </row>
    <row r="65" ht="14.1" customHeight="1" s="91" customFormat="1">
      <c r="A65" s="150">
        <v>56</v>
      </c>
      <c r="B65" s="150" t="s">
        <v>71</v>
      </c>
      <c r="C65" s="151">
        <v>0</v>
      </c>
      <c r="D65" s="151">
        <v>0</v>
      </c>
      <c r="E65" s="151">
        <v>0</v>
      </c>
      <c r="F65" s="151">
        <v>0</v>
      </c>
      <c r="G65" s="152">
        <v>0</v>
      </c>
      <c r="H65" s="151">
        <v>0</v>
      </c>
      <c r="I65" s="151">
        <v>0</v>
      </c>
      <c r="J65" s="151">
        <v>0</v>
      </c>
      <c r="K65" s="151">
        <v>0</v>
      </c>
      <c r="L65" s="152">
        <v>0</v>
      </c>
      <c r="M65" s="151">
        <v>0</v>
      </c>
      <c r="N65" s="151">
        <v>0</v>
      </c>
      <c r="O65" s="151">
        <v>0.22</v>
      </c>
      <c r="P65" s="151">
        <v>0.22</v>
      </c>
      <c r="Q65" s="152">
        <v>0</v>
      </c>
      <c r="R65" s="219"/>
      <c r="HP65" s="92"/>
      <c r="HQ65" s="92"/>
      <c r="HR65" s="92"/>
      <c r="HS65" s="92"/>
      <c r="HT65" s="92"/>
      <c r="HU65" s="92"/>
      <c r="HV65" s="92"/>
      <c r="HW65" s="92"/>
      <c r="HX65" s="92"/>
      <c r="HY65" s="92"/>
      <c r="HZ65" s="92"/>
      <c r="IA65" s="92"/>
      <c r="IB65" s="92"/>
      <c r="IC65" s="92"/>
      <c r="ID65" s="92"/>
      <c r="IE65" s="92"/>
      <c r="IF65" s="92"/>
      <c r="IG65" s="92"/>
      <c r="IH65" s="92"/>
      <c r="II65" s="92"/>
      <c r="IJ65" s="92"/>
      <c r="IK65" s="92"/>
      <c r="IL65" s="92"/>
      <c r="IM65" s="92"/>
      <c r="IN65" s="92"/>
      <c r="IO65" s="92"/>
      <c r="IP65" s="92"/>
      <c r="IQ65" s="92"/>
      <c r="IR65" s="92"/>
      <c r="IS65" s="92"/>
      <c r="IT65" s="92"/>
      <c r="IU65" s="92"/>
      <c r="IV65" s="92"/>
    </row>
    <row r="66" ht="14.1" customHeight="1" s="91" customFormat="1">
      <c r="A66" s="188"/>
      <c r="B66" s="188" t="s">
        <v>72</v>
      </c>
      <c r="C66" s="59">
        <f>SUM(C58:C65)</f>
      </c>
      <c r="D66" s="59">
        <f>SUM(D58:D65)</f>
      </c>
      <c r="E66" s="59">
        <f>SUM(E58:E65)</f>
      </c>
      <c r="F66" s="59">
        <f ref="F66:F67" t="shared" si="15">+(E66-C66)</f>
      </c>
      <c r="G66" s="75">
        <f ref="G66:G67" t="shared" si="16">IF(C66=0,"",(E66-C66)/C66*100)</f>
      </c>
      <c r="H66" s="59">
        <f>SUM(H58:H65)</f>
      </c>
      <c r="I66" s="59">
        <f>SUM(I58:I65)</f>
      </c>
      <c r="J66" s="59">
        <f>SUM(J58:J65)</f>
      </c>
      <c r="K66" s="59">
        <f ref="K66:K67" t="shared" si="17">+(J66-H66)</f>
      </c>
      <c r="L66" s="75">
        <f ref="L66:L67" t="shared" si="18">IF(H66=0,"",(J66-H66)/H66*100)</f>
      </c>
      <c r="M66" s="59">
        <f>SUM(M58:M65)</f>
      </c>
      <c r="N66" s="59">
        <f>SUM(N58:N65)</f>
      </c>
      <c r="O66" s="59">
        <f>SUM(O58:O65)</f>
      </c>
      <c r="P66" s="59">
        <f ref="P66:P67" t="shared" si="19">+(O66-M66)</f>
      </c>
      <c r="Q66" s="75">
        <f ref="Q66:Q67" t="shared" si="20">IF(M66=0,"",(O66-M66)/M66*100)</f>
      </c>
      <c r="R66" s="219"/>
      <c r="HP66" s="92"/>
      <c r="HQ66" s="92"/>
      <c r="HR66" s="92"/>
      <c r="HS66" s="92"/>
      <c r="HT66" s="92"/>
      <c r="HU66" s="92"/>
      <c r="HV66" s="92"/>
      <c r="HW66" s="92"/>
      <c r="HX66" s="92"/>
      <c r="HY66" s="92"/>
      <c r="HZ66" s="92"/>
      <c r="IA66" s="92"/>
      <c r="IB66" s="92"/>
      <c r="IC66" s="92"/>
      <c r="ID66" s="92"/>
      <c r="IE66" s="92"/>
      <c r="IF66" s="92"/>
      <c r="IG66" s="92"/>
      <c r="IH66" s="92"/>
      <c r="II66" s="92"/>
      <c r="IJ66" s="92"/>
      <c r="IK66" s="92"/>
      <c r="IL66" s="92"/>
      <c r="IM66" s="92"/>
      <c r="IN66" s="92"/>
      <c r="IO66" s="92"/>
      <c r="IP66" s="92"/>
      <c r="IQ66" s="92"/>
      <c r="IR66" s="92"/>
      <c r="IS66" s="92"/>
      <c r="IT66" s="92"/>
      <c r="IU66" s="92"/>
      <c r="IV66" s="92"/>
    </row>
    <row r="67" ht="14.1" customHeight="1" s="91" customFormat="1">
      <c r="A67" s="188"/>
      <c r="B67" s="188" t="s">
        <v>73</v>
      </c>
      <c r="C67" s="59">
        <f>SUM(C66,C57,C55,C47,C27)</f>
      </c>
      <c r="D67" s="59">
        <f>SUM(D66,D57,D55,D47,D27)</f>
      </c>
      <c r="E67" s="59">
        <f>SUM(E66,E57,E55,E47,E27)</f>
      </c>
      <c r="F67" s="59">
        <f t="shared" si="15"/>
      </c>
      <c r="G67" s="75">
        <f t="shared" si="16"/>
      </c>
      <c r="H67" s="59">
        <f>SUM(H66,H57,H55,H47,H27)</f>
      </c>
      <c r="I67" s="59">
        <f>SUM(I66,I57,I55,I47,I27)</f>
      </c>
      <c r="J67" s="59">
        <f>SUM(J66,J57,J55,J47,J27)</f>
      </c>
      <c r="K67" s="59">
        <f t="shared" si="17"/>
      </c>
      <c r="L67" s="75">
        <f t="shared" si="18"/>
      </c>
      <c r="M67" s="59">
        <f>SUM(M66,M57,M55,M47,M27)</f>
      </c>
      <c r="N67" s="59">
        <f>SUM(N66,N57,N55,N47,N27)</f>
      </c>
      <c r="O67" s="59">
        <f>SUM(O66,O57,O55,O47,O27)</f>
      </c>
      <c r="P67" s="59">
        <f t="shared" si="19"/>
      </c>
      <c r="Q67" s="75">
        <f t="shared" si="20"/>
      </c>
      <c r="R67" s="219"/>
      <c r="HP67" s="92"/>
      <c r="HQ67" s="92"/>
      <c r="HR67" s="92"/>
      <c r="HS67" s="92"/>
      <c r="HT67" s="92"/>
      <c r="HU67" s="92"/>
      <c r="HV67" s="92"/>
      <c r="HW67" s="92"/>
      <c r="HX67" s="92"/>
      <c r="HY67" s="92"/>
      <c r="HZ67" s="92"/>
      <c r="IA67" s="92"/>
      <c r="IB67" s="92"/>
      <c r="IC67" s="92"/>
      <c r="ID67" s="92"/>
      <c r="IE67" s="92"/>
      <c r="IF67" s="92"/>
      <c r="IG67" s="92"/>
      <c r="IH67" s="92"/>
      <c r="II67" s="92"/>
      <c r="IJ67" s="92"/>
      <c r="IK67" s="92"/>
      <c r="IL67" s="92"/>
      <c r="IM67" s="92"/>
      <c r="IN67" s="92"/>
      <c r="IO67" s="92"/>
      <c r="IP67" s="92"/>
      <c r="IQ67" s="92"/>
      <c r="IR67" s="92"/>
      <c r="IS67" s="92"/>
      <c r="IT67" s="92"/>
      <c r="IU67" s="92"/>
      <c r="IV67" s="92"/>
    </row>
    <row r="68">
      <c r="A68" s="47"/>
      <c r="B68" s="66"/>
      <c r="C68" s="47"/>
      <c r="D68" s="47"/>
      <c r="E68" s="51"/>
      <c r="F68" s="47"/>
      <c r="G68" s="68"/>
      <c r="H68" s="47"/>
      <c r="I68" s="51"/>
      <c r="J68" s="47"/>
      <c r="K68" s="68"/>
      <c r="M68" s="47"/>
      <c r="N68" s="51"/>
      <c r="O68" s="47"/>
      <c r="P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  <c r="M69" s="47"/>
      <c r="N69" s="51"/>
      <c r="O69" s="47"/>
      <c r="P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  <c r="M70" s="47"/>
      <c r="N70" s="51"/>
      <c r="O70" s="47"/>
      <c r="P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  <c r="M71" s="47"/>
      <c r="N71" s="51"/>
      <c r="O71" s="47"/>
      <c r="P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  <c r="M72" s="47"/>
      <c r="N72" s="51"/>
      <c r="O72" s="47"/>
      <c r="P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  <c r="M73" s="47"/>
      <c r="N73" s="51"/>
      <c r="O73" s="47"/>
      <c r="P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  <c r="M74" s="47"/>
      <c r="N74" s="51"/>
      <c r="O74" s="47"/>
      <c r="P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  <c r="M75" s="47"/>
      <c r="N75" s="51"/>
      <c r="O75" s="47"/>
      <c r="P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  <c r="M76" s="47"/>
      <c r="N76" s="51"/>
      <c r="O76" s="47"/>
      <c r="P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  <c r="M77" s="47"/>
      <c r="N77" s="51"/>
      <c r="O77" s="47"/>
      <c r="P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  <c r="M78" s="47"/>
      <c r="N78" s="51"/>
      <c r="O78" s="47"/>
      <c r="P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  <c r="M79" s="47"/>
      <c r="N79" s="51"/>
      <c r="O79" s="47"/>
      <c r="P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  <c r="M80" s="47"/>
      <c r="N80" s="51"/>
      <c r="O80" s="47"/>
      <c r="P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  <c r="M81" s="47"/>
      <c r="N81" s="51"/>
      <c r="O81" s="47"/>
      <c r="P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  <c r="M82" s="47"/>
      <c r="N82" s="51"/>
      <c r="O82" s="47"/>
      <c r="P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  <c r="M83" s="47"/>
      <c r="N83" s="51"/>
      <c r="O83" s="47"/>
      <c r="P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  <c r="M84" s="47"/>
      <c r="N84" s="51"/>
      <c r="O84" s="47"/>
      <c r="P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  <c r="M85" s="47"/>
      <c r="N85" s="51"/>
      <c r="O85" s="47"/>
      <c r="P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  <c r="M86" s="47"/>
      <c r="N86" s="51"/>
      <c r="O86" s="47"/>
      <c r="P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  <c r="M87" s="47"/>
      <c r="N87" s="51"/>
      <c r="O87" s="47"/>
      <c r="P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  <c r="M88" s="47"/>
      <c r="N88" s="51"/>
      <c r="O88" s="47"/>
      <c r="P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  <c r="M89" s="47"/>
      <c r="N89" s="51"/>
      <c r="O89" s="47"/>
      <c r="P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  <c r="M90" s="47"/>
      <c r="N90" s="51"/>
      <c r="O90" s="47"/>
      <c r="P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  <c r="M91" s="47"/>
      <c r="N91" s="51"/>
      <c r="O91" s="47"/>
      <c r="P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  <c r="M92" s="47"/>
      <c r="N92" s="51"/>
      <c r="O92" s="47"/>
      <c r="P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  <c r="M93" s="47"/>
      <c r="N93" s="51"/>
      <c r="O93" s="47"/>
      <c r="P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  <c r="M94" s="47"/>
      <c r="N94" s="51"/>
      <c r="O94" s="47"/>
      <c r="P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  <c r="M95" s="47"/>
      <c r="N95" s="51"/>
      <c r="O95" s="47"/>
      <c r="P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  <c r="M96" s="47"/>
      <c r="N96" s="51"/>
      <c r="O96" s="47"/>
      <c r="P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  <c r="M97" s="47"/>
      <c r="N97" s="51"/>
      <c r="O97" s="47"/>
      <c r="P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  <c r="M98" s="47"/>
      <c r="N98" s="51"/>
      <c r="O98" s="47"/>
      <c r="P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  <c r="M99" s="47"/>
      <c r="N99" s="51"/>
      <c r="O99" s="47"/>
      <c r="P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  <c r="M100" s="47"/>
      <c r="N100" s="51"/>
      <c r="O100" s="47"/>
      <c r="P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  <c r="M101" s="47"/>
      <c r="N101" s="51"/>
      <c r="O101" s="47"/>
      <c r="P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  <c r="M102" s="47"/>
      <c r="N102" s="51"/>
      <c r="O102" s="47"/>
      <c r="P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  <c r="M103" s="47"/>
      <c r="N103" s="51"/>
      <c r="O103" s="47"/>
      <c r="P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  <c r="M104" s="47"/>
      <c r="N104" s="51"/>
      <c r="O104" s="47"/>
      <c r="P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  <c r="M105" s="47"/>
      <c r="N105" s="51"/>
      <c r="O105" s="47"/>
      <c r="P105" s="68"/>
    </row>
    <row r="106">
      <c r="A106" s="47"/>
      <c r="B106" s="47"/>
      <c r="C106" s="47"/>
      <c r="D106" s="47"/>
      <c r="E106" s="51"/>
      <c r="F106" s="47"/>
      <c r="G106" s="68"/>
      <c r="H106" s="47"/>
      <c r="I106" s="51"/>
      <c r="J106" s="47"/>
      <c r="K106" s="68"/>
      <c r="M106" s="47"/>
      <c r="N106" s="51"/>
      <c r="O106" s="47"/>
      <c r="P106" s="68"/>
    </row>
    <row r="107">
      <c r="A107" s="47"/>
      <c r="B107" s="47"/>
      <c r="C107" s="47"/>
      <c r="D107" s="47"/>
      <c r="E107" s="51"/>
      <c r="F107" s="47"/>
      <c r="G107" s="68"/>
      <c r="H107" s="47"/>
      <c r="I107" s="51"/>
      <c r="J107" s="47"/>
      <c r="K107" s="68"/>
      <c r="M107" s="47"/>
      <c r="N107" s="51"/>
      <c r="O107" s="47"/>
      <c r="P107" s="68"/>
    </row>
    <row r="108">
      <c r="A108" s="47"/>
      <c r="B108" s="47"/>
      <c r="C108" s="47"/>
      <c r="D108" s="47"/>
      <c r="E108" s="51"/>
      <c r="F108" s="47"/>
      <c r="G108" s="68"/>
      <c r="H108" s="47"/>
      <c r="I108" s="51"/>
      <c r="J108" s="47"/>
      <c r="K108" s="68"/>
      <c r="M108" s="47"/>
      <c r="N108" s="51"/>
      <c r="O108" s="47"/>
      <c r="P108" s="68"/>
    </row>
    <row r="109">
      <c r="A109" s="47"/>
      <c r="B109" s="47"/>
      <c r="C109" s="47"/>
      <c r="D109" s="47"/>
      <c r="E109" s="51"/>
      <c r="F109" s="47"/>
      <c r="G109" s="68"/>
      <c r="H109" s="47"/>
      <c r="I109" s="51"/>
      <c r="J109" s="47"/>
      <c r="K109" s="68"/>
      <c r="M109" s="47"/>
      <c r="N109" s="51"/>
      <c r="O109" s="47"/>
      <c r="P109" s="68"/>
    </row>
    <row r="110">
      <c r="A110" s="47"/>
      <c r="B110" s="47"/>
      <c r="C110" s="47"/>
      <c r="D110" s="47"/>
      <c r="E110" s="51"/>
      <c r="F110" s="47"/>
      <c r="G110" s="68"/>
      <c r="H110" s="47"/>
      <c r="I110" s="51"/>
      <c r="J110" s="47"/>
      <c r="K110" s="68"/>
      <c r="M110" s="47"/>
      <c r="N110" s="51"/>
      <c r="O110" s="47"/>
      <c r="P110" s="68"/>
    </row>
    <row r="111">
      <c r="A111" s="47"/>
      <c r="B111" s="47"/>
      <c r="C111" s="47"/>
      <c r="D111" s="47"/>
      <c r="E111" s="51"/>
      <c r="F111" s="47"/>
      <c r="G111" s="68"/>
      <c r="H111" s="47"/>
      <c r="I111" s="51"/>
      <c r="J111" s="47"/>
      <c r="K111" s="68"/>
      <c r="M111" s="47"/>
      <c r="N111" s="51"/>
      <c r="O111" s="47"/>
      <c r="P111" s="68"/>
    </row>
    <row r="112">
      <c r="A112" s="47"/>
      <c r="B112" s="47"/>
      <c r="C112" s="47"/>
      <c r="D112" s="47"/>
      <c r="E112" s="51"/>
      <c r="F112" s="47"/>
      <c r="G112" s="68"/>
      <c r="H112" s="47"/>
      <c r="I112" s="51"/>
      <c r="J112" s="47"/>
      <c r="K112" s="68"/>
      <c r="M112" s="47"/>
      <c r="N112" s="51"/>
      <c r="O112" s="47"/>
      <c r="P112" s="68"/>
    </row>
    <row r="113">
      <c r="A113" s="47"/>
      <c r="B113" s="47"/>
      <c r="C113" s="47"/>
      <c r="D113" s="47"/>
      <c r="E113" s="51"/>
      <c r="F113" s="47"/>
      <c r="G113" s="68"/>
      <c r="H113" s="47"/>
      <c r="I113" s="51"/>
      <c r="J113" s="47"/>
      <c r="K113" s="68"/>
      <c r="M113" s="47"/>
      <c r="N113" s="51"/>
      <c r="O113" s="47"/>
      <c r="P113" s="68"/>
    </row>
    <row r="114">
      <c r="A114" s="47"/>
      <c r="B114" s="47"/>
      <c r="C114" s="47"/>
      <c r="D114" s="47"/>
      <c r="E114" s="51"/>
      <c r="F114" s="47"/>
      <c r="G114" s="68"/>
      <c r="H114" s="47"/>
      <c r="I114" s="51"/>
      <c r="J114" s="47"/>
      <c r="K114" s="68"/>
      <c r="M114" s="47"/>
      <c r="N114" s="51"/>
      <c r="O114" s="47"/>
      <c r="P114" s="68"/>
    </row>
    <row r="115">
      <c r="A115" s="47"/>
      <c r="B115" s="47"/>
      <c r="C115" s="47"/>
      <c r="D115" s="47"/>
      <c r="E115" s="51"/>
      <c r="F115" s="47"/>
      <c r="G115" s="68"/>
      <c r="H115" s="47"/>
      <c r="I115" s="51"/>
      <c r="J115" s="47"/>
      <c r="K115" s="68"/>
      <c r="M115" s="47"/>
      <c r="N115" s="51"/>
      <c r="O115" s="47"/>
      <c r="P115" s="68"/>
    </row>
    <row r="116">
      <c r="A116" s="47"/>
      <c r="B116" s="47"/>
      <c r="C116" s="47"/>
      <c r="D116" s="47"/>
      <c r="E116" s="51"/>
      <c r="F116" s="47"/>
      <c r="G116" s="68"/>
      <c r="H116" s="47"/>
      <c r="I116" s="51"/>
      <c r="J116" s="47"/>
      <c r="K116" s="68"/>
      <c r="M116" s="47"/>
      <c r="N116" s="51"/>
      <c r="O116" s="47"/>
      <c r="P116" s="68"/>
    </row>
    <row r="117">
      <c r="A117" s="47"/>
      <c r="B117" s="47"/>
      <c r="C117" s="47"/>
      <c r="D117" s="47"/>
      <c r="E117" s="51"/>
      <c r="F117" s="47"/>
      <c r="G117" s="68"/>
      <c r="H117" s="47"/>
      <c r="I117" s="51"/>
      <c r="J117" s="47"/>
      <c r="K117" s="68"/>
      <c r="M117" s="47"/>
      <c r="N117" s="51"/>
      <c r="O117" s="47"/>
      <c r="P117" s="68"/>
    </row>
    <row r="118">
      <c r="A118" s="47"/>
      <c r="B118" s="47"/>
      <c r="C118" s="47"/>
      <c r="D118" s="47"/>
      <c r="E118" s="51"/>
      <c r="F118" s="47"/>
      <c r="G118" s="68"/>
      <c r="H118" s="47"/>
      <c r="I118" s="51"/>
      <c r="J118" s="47"/>
      <c r="K118" s="68"/>
      <c r="M118" s="47"/>
      <c r="N118" s="51"/>
      <c r="O118" s="47"/>
      <c r="P118" s="68"/>
    </row>
    <row r="119">
      <c r="A119" s="47"/>
      <c r="B119" s="47"/>
      <c r="C119" s="47"/>
      <c r="D119" s="47"/>
      <c r="E119" s="51"/>
      <c r="F119" s="47"/>
      <c r="G119" s="68"/>
      <c r="H119" s="47"/>
      <c r="I119" s="51"/>
      <c r="J119" s="47"/>
      <c r="K119" s="68"/>
      <c r="M119" s="47"/>
      <c r="N119" s="51"/>
      <c r="O119" s="47"/>
      <c r="P119" s="68"/>
    </row>
    <row r="120" s="47" customFormat="1">
      <c r="E120" s="51"/>
      <c r="G120" s="68"/>
      <c r="I120" s="51"/>
      <c r="K120" s="68"/>
      <c r="N120" s="51"/>
      <c r="P120" s="68"/>
    </row>
    <row r="121" s="47" customFormat="1">
      <c r="E121" s="51"/>
      <c r="G121" s="68"/>
      <c r="I121" s="51"/>
      <c r="K121" s="68"/>
      <c r="N121" s="51"/>
      <c r="P121" s="68"/>
    </row>
    <row r="122" s="47" customFormat="1">
      <c r="E122" s="51"/>
      <c r="G122" s="68"/>
      <c r="I122" s="51"/>
      <c r="K122" s="68"/>
      <c r="N122" s="51"/>
      <c r="P122" s="68"/>
    </row>
    <row r="123" s="47" customFormat="1">
      <c r="E123" s="51"/>
      <c r="G123" s="68"/>
      <c r="I123" s="51"/>
      <c r="K123" s="68"/>
      <c r="N123" s="51"/>
      <c r="P123" s="68"/>
    </row>
    <row r="124" s="47" customFormat="1">
      <c r="E124" s="51"/>
      <c r="G124" s="68"/>
      <c r="I124" s="51"/>
      <c r="K124" s="68"/>
      <c r="N124" s="51"/>
      <c r="P124" s="68"/>
    </row>
    <row r="125" s="47" customFormat="1">
      <c r="E125" s="51"/>
      <c r="G125" s="68"/>
      <c r="I125" s="51"/>
      <c r="K125" s="68"/>
      <c r="N125" s="51"/>
      <c r="P125" s="68"/>
    </row>
    <row r="126" s="47" customFormat="1">
      <c r="E126" s="51"/>
      <c r="G126" s="68"/>
      <c r="I126" s="51"/>
      <c r="K126" s="68"/>
      <c r="N126" s="51"/>
      <c r="P126" s="68"/>
    </row>
    <row r="127" s="47" customFormat="1">
      <c r="E127" s="51"/>
      <c r="G127" s="68"/>
      <c r="I127" s="51"/>
      <c r="K127" s="68"/>
      <c r="N127" s="51"/>
      <c r="P127" s="68"/>
    </row>
    <row r="128" s="47" customFormat="1">
      <c r="E128" s="51"/>
      <c r="G128" s="68"/>
      <c r="I128" s="51"/>
      <c r="K128" s="68"/>
      <c r="N128" s="51"/>
      <c r="P128" s="68"/>
    </row>
    <row r="129" s="47" customFormat="1">
      <c r="E129" s="51"/>
      <c r="G129" s="68"/>
      <c r="I129" s="51"/>
      <c r="K129" s="68"/>
      <c r="N129" s="51"/>
      <c r="P129" s="68"/>
    </row>
    <row r="130" s="47" customFormat="1">
      <c r="E130" s="51"/>
      <c r="G130" s="68"/>
      <c r="I130" s="51"/>
      <c r="K130" s="68"/>
      <c r="N130" s="51"/>
      <c r="P130" s="68"/>
    </row>
    <row r="131" s="47" customFormat="1">
      <c r="E131" s="51"/>
      <c r="G131" s="68"/>
      <c r="I131" s="51"/>
      <c r="K131" s="68"/>
      <c r="N131" s="51"/>
      <c r="P131" s="68"/>
    </row>
  </sheetData>
  <sheetProtection selectLockedCells="1" selectUnlockedCells="1"/>
  <mergeCells>
    <mergeCell ref="R3:R67"/>
    <mergeCell ref="C2:L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" right="0" top="0.15" bottom="0.15" header="0.51180555555555596" footer="0.51180555555555596"/>
  <pageSetup paperSize="9" scale="65" firstPageNumber="0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V131"/>
  <sheetViews>
    <sheetView topLeftCell="C1" zoomScaleSheetLayoutView="90" workbookViewId="0">
      <pane ySplit="4" topLeftCell="A5" activePane="bottomLeft" state="frozen"/>
      <selection pane="bottomLeft" activeCell="L3" sqref="L3:L67"/>
    </sheetView>
  </sheetViews>
  <sheetFormatPr defaultRowHeight="12.75"/>
  <cols>
    <col min="1" max="1" width="5.7109375" customWidth="1" style="44"/>
    <col min="2" max="2" width="31" customWidth="1" style="44"/>
    <col min="3" max="3" width="12.28515625" customWidth="1" style="44"/>
    <col min="4" max="4" width="12.140625" customWidth="1" style="44"/>
    <col min="5" max="5" width="12.28515625" customWidth="1" style="45"/>
    <col min="6" max="6" bestFit="1" width="11" customWidth="1" style="44"/>
    <col min="7" max="7" width="7.7109375" customWidth="1" style="46"/>
    <col min="8" max="8" bestFit="1" width="11.85546875" customWidth="1" style="44"/>
    <col min="9" max="9" width="12.42578125" customWidth="1" style="45"/>
    <col min="10" max="10" width="12.28515625" customWidth="1" style="44"/>
    <col min="11" max="11" width="12.85546875" customWidth="1" style="46"/>
    <col min="12" max="12" width="6.28515625" customWidth="1" style="47"/>
    <col min="13" max="223" width="9.140625" customWidth="1" style="47"/>
    <col min="224" max="16384" width="9.140625" customWidth="1" style="44"/>
  </cols>
  <sheetData>
    <row r="1" ht="17.25" customHeight="1" s="61" customFormat="1">
      <c r="A1" s="79" t="s">
        <v>124</v>
      </c>
      <c r="C1" s="76" t="s">
        <v>125</v>
      </c>
      <c r="D1" s="76"/>
      <c r="E1" s="70"/>
      <c r="F1" s="69"/>
      <c r="G1" s="70"/>
      <c r="H1" s="69"/>
      <c r="I1" s="70"/>
      <c r="J1" s="69"/>
      <c r="K1" s="70"/>
    </row>
    <row r="2" ht="15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6" t="s">
        <v>3</v>
      </c>
      <c r="J2" s="206"/>
      <c r="K2" s="206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3.35" customHeight="1" s="94" customFormat="1">
      <c r="A3" s="203" t="s">
        <v>4</v>
      </c>
      <c r="B3" s="203" t="s">
        <v>5</v>
      </c>
      <c r="C3" s="205" t="s">
        <v>85</v>
      </c>
      <c r="D3" s="205"/>
      <c r="E3" s="205"/>
      <c r="F3" s="205"/>
      <c r="G3" s="205"/>
      <c r="H3" s="205" t="s">
        <v>126</v>
      </c>
      <c r="I3" s="205"/>
      <c r="J3" s="205"/>
      <c r="K3" s="205"/>
      <c r="L3" s="219">
        <f>C1</f>
      </c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</row>
    <row r="4" ht="51" s="94" customFormat="1">
      <c r="A4" s="203"/>
      <c r="B4" s="203"/>
      <c r="C4" s="133">
        <f>AsOn!A1</f>
      </c>
      <c r="D4" s="133">
        <f>AsOn!B1</f>
      </c>
      <c r="E4" s="133">
        <f>AsOn!C1</f>
      </c>
      <c r="F4" s="203">
        <f>"GROWTH DURING THE YEAR " &amp;AsOn!D1</f>
      </c>
      <c r="G4" s="203"/>
      <c r="H4" s="133">
        <f>AsOn!A1</f>
      </c>
      <c r="I4" s="133">
        <f>AsOn!B1</f>
      </c>
      <c r="J4" s="133">
        <f>AsOn!C1</f>
      </c>
      <c r="K4" s="145">
        <f>"GROWTH DURING THE YEAR " &amp;AsOn!D1</f>
      </c>
      <c r="L4" s="219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</row>
    <row r="5" s="93" customFormat="1">
      <c r="A5" s="145"/>
      <c r="B5" s="145"/>
      <c r="C5" s="182">
        <f>RIGHT(C4,7)</f>
      </c>
      <c r="D5" s="182">
        <f ref="D5:E5" t="shared" si="0">RIGHT(D4,7)</f>
      </c>
      <c r="E5" s="182">
        <f t="shared" si="0"/>
      </c>
      <c r="F5" s="135" t="s">
        <v>87</v>
      </c>
      <c r="G5" s="135" t="s">
        <v>82</v>
      </c>
      <c r="H5" s="182">
        <f>RIGHT(H4,7)</f>
      </c>
      <c r="I5" s="182">
        <f ref="I5:J5" t="shared" si="1">RIGHT(I4,7)</f>
      </c>
      <c r="J5" s="182">
        <f t="shared" si="1"/>
      </c>
      <c r="K5" s="135" t="s">
        <v>87</v>
      </c>
      <c r="L5" s="219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  <c r="IV5" s="94"/>
    </row>
    <row r="6" ht="12" customHeight="1" s="87" customFormat="1">
      <c r="A6" s="150">
        <v>1</v>
      </c>
      <c r="B6" s="150" t="s">
        <v>12</v>
      </c>
      <c r="C6" s="151">
        <v>451.67</v>
      </c>
      <c r="D6" s="151">
        <v>455.3</v>
      </c>
      <c r="E6" s="151">
        <v>0</v>
      </c>
      <c r="F6" s="151">
        <v>-451.67</v>
      </c>
      <c r="G6" s="152">
        <v>-100</v>
      </c>
      <c r="H6" s="151">
        <v>18.09</v>
      </c>
      <c r="I6" s="151">
        <v>9.46</v>
      </c>
      <c r="J6" s="151">
        <v>0</v>
      </c>
      <c r="K6" s="152">
        <f>J6-H6</f>
      </c>
      <c r="L6" s="219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  <c r="IV6" s="88"/>
    </row>
    <row r="7" ht="12" customHeight="1" s="87" customFormat="1">
      <c r="A7" s="150">
        <v>2</v>
      </c>
      <c r="B7" s="150" t="s">
        <v>13</v>
      </c>
      <c r="C7" s="151">
        <v>137.15</v>
      </c>
      <c r="D7" s="151">
        <v>165.37</v>
      </c>
      <c r="E7" s="151">
        <v>0</v>
      </c>
      <c r="F7" s="151">
        <v>-137.15</v>
      </c>
      <c r="G7" s="152">
        <v>-100</v>
      </c>
      <c r="H7" s="151">
        <v>32.01</v>
      </c>
      <c r="I7" s="151">
        <v>13.03</v>
      </c>
      <c r="J7" s="151">
        <v>0</v>
      </c>
      <c r="K7" s="152">
        <f ref="K7:K56" t="shared" si="2">J7-H7</f>
      </c>
      <c r="L7" s="219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  <c r="IV7" s="88"/>
    </row>
    <row r="8" ht="13.5" s="87" customFormat="1">
      <c r="A8" s="150">
        <v>3</v>
      </c>
      <c r="B8" s="150" t="s">
        <v>14</v>
      </c>
      <c r="C8" s="151">
        <v>4834.26</v>
      </c>
      <c r="D8" s="151">
        <v>4280</v>
      </c>
      <c r="E8" s="151">
        <v>2749.37</v>
      </c>
      <c r="F8" s="151">
        <v>-2084.89</v>
      </c>
      <c r="G8" s="152">
        <v>-43.13</v>
      </c>
      <c r="H8" s="151">
        <v>53.7</v>
      </c>
      <c r="I8" s="151">
        <v>52.53</v>
      </c>
      <c r="J8" s="151">
        <v>24.9</v>
      </c>
      <c r="K8" s="152">
        <f t="shared" si="2"/>
      </c>
      <c r="L8" s="219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  <c r="IV8" s="88"/>
    </row>
    <row r="9" ht="13.5" s="87" customFormat="1">
      <c r="A9" s="150">
        <v>4</v>
      </c>
      <c r="B9" s="150" t="s">
        <v>15</v>
      </c>
      <c r="C9" s="151">
        <v>1167.97</v>
      </c>
      <c r="D9" s="151">
        <v>1099.85</v>
      </c>
      <c r="E9" s="151">
        <v>1308.95</v>
      </c>
      <c r="F9" s="151">
        <v>140.98</v>
      </c>
      <c r="G9" s="152">
        <v>12.07</v>
      </c>
      <c r="H9" s="151">
        <v>36.33</v>
      </c>
      <c r="I9" s="151">
        <v>29.6</v>
      </c>
      <c r="J9" s="151">
        <v>37.52</v>
      </c>
      <c r="K9" s="152">
        <f t="shared" si="2"/>
      </c>
      <c r="L9" s="219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</row>
    <row r="10" ht="13.5" s="87" customFormat="1">
      <c r="A10" s="150">
        <v>5</v>
      </c>
      <c r="B10" s="150" t="s">
        <v>16</v>
      </c>
      <c r="C10" s="151">
        <v>277.95</v>
      </c>
      <c r="D10" s="151">
        <v>329.55</v>
      </c>
      <c r="E10" s="151">
        <v>378.83</v>
      </c>
      <c r="F10" s="151">
        <v>100.88</v>
      </c>
      <c r="G10" s="152">
        <v>36.29</v>
      </c>
      <c r="H10" s="151">
        <v>29.98</v>
      </c>
      <c r="I10" s="151">
        <v>37.58</v>
      </c>
      <c r="J10" s="151">
        <v>32.07</v>
      </c>
      <c r="K10" s="152">
        <f t="shared" si="2"/>
      </c>
      <c r="L10" s="219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</row>
    <row r="11" ht="13.5" s="87" customFormat="1">
      <c r="A11" s="150">
        <v>6</v>
      </c>
      <c r="B11" s="150" t="s">
        <v>17</v>
      </c>
      <c r="C11" s="151">
        <v>650.15</v>
      </c>
      <c r="D11" s="151">
        <v>671.1</v>
      </c>
      <c r="E11" s="151">
        <v>761.8</v>
      </c>
      <c r="F11" s="151">
        <v>111.65</v>
      </c>
      <c r="G11" s="152">
        <v>17.17</v>
      </c>
      <c r="H11" s="151">
        <v>12.17</v>
      </c>
      <c r="I11" s="151">
        <v>13.27</v>
      </c>
      <c r="J11" s="151">
        <v>12.61</v>
      </c>
      <c r="K11" s="152">
        <f t="shared" si="2"/>
      </c>
      <c r="L11" s="219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  <c r="IV11" s="88"/>
    </row>
    <row r="12" ht="13.5" s="87" customFormat="1">
      <c r="A12" s="150">
        <v>7</v>
      </c>
      <c r="B12" s="150" t="s">
        <v>18</v>
      </c>
      <c r="C12" s="151">
        <v>1259.02</v>
      </c>
      <c r="D12" s="151">
        <v>1243.47</v>
      </c>
      <c r="E12" s="151">
        <v>1445.44</v>
      </c>
      <c r="F12" s="151">
        <v>186.42</v>
      </c>
      <c r="G12" s="152">
        <v>14.81</v>
      </c>
      <c r="H12" s="151">
        <v>32.41</v>
      </c>
      <c r="I12" s="151">
        <v>32.33</v>
      </c>
      <c r="J12" s="151">
        <v>34.68</v>
      </c>
      <c r="K12" s="152">
        <f t="shared" si="2"/>
      </c>
      <c r="L12" s="219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  <c r="IV12" s="88"/>
    </row>
    <row r="13" ht="13.5" s="87" customFormat="1">
      <c r="A13" s="150">
        <v>8</v>
      </c>
      <c r="B13" s="150" t="s">
        <v>19</v>
      </c>
      <c r="C13" s="151">
        <v>172.97</v>
      </c>
      <c r="D13" s="151">
        <v>191.08</v>
      </c>
      <c r="E13" s="151">
        <v>0</v>
      </c>
      <c r="F13" s="151">
        <v>-172.97</v>
      </c>
      <c r="G13" s="152">
        <v>-100</v>
      </c>
      <c r="H13" s="151">
        <v>8.87</v>
      </c>
      <c r="I13" s="151">
        <v>9.63</v>
      </c>
      <c r="J13" s="151">
        <v>0</v>
      </c>
      <c r="K13" s="152">
        <f t="shared" si="2"/>
      </c>
      <c r="L13" s="219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  <c r="IV13" s="88"/>
    </row>
    <row r="14" ht="13.5" s="87" customFormat="1">
      <c r="A14" s="150">
        <v>9</v>
      </c>
      <c r="B14" s="150" t="s">
        <v>20</v>
      </c>
      <c r="C14" s="151">
        <v>0</v>
      </c>
      <c r="D14" s="151">
        <v>0</v>
      </c>
      <c r="E14" s="151">
        <v>0</v>
      </c>
      <c r="F14" s="151">
        <v>0</v>
      </c>
      <c r="G14" s="152">
        <v>0</v>
      </c>
      <c r="H14" s="151">
        <v>0</v>
      </c>
      <c r="I14" s="151">
        <v>0</v>
      </c>
      <c r="J14" s="151">
        <v>0</v>
      </c>
      <c r="K14" s="152">
        <f t="shared" si="2"/>
      </c>
      <c r="L14" s="219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</row>
    <row r="15" ht="13.5" s="87" customFormat="1">
      <c r="A15" s="150">
        <v>10</v>
      </c>
      <c r="B15" s="150" t="s">
        <v>21</v>
      </c>
      <c r="C15" s="151">
        <v>131.14</v>
      </c>
      <c r="D15" s="151">
        <v>129.52</v>
      </c>
      <c r="E15" s="151">
        <v>647.93</v>
      </c>
      <c r="F15" s="151">
        <v>516.79</v>
      </c>
      <c r="G15" s="152">
        <v>394.08</v>
      </c>
      <c r="H15" s="151">
        <v>16.87</v>
      </c>
      <c r="I15" s="151">
        <v>47.37</v>
      </c>
      <c r="J15" s="151">
        <v>21.07</v>
      </c>
      <c r="K15" s="152">
        <f t="shared" si="2"/>
      </c>
      <c r="L15" s="219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  <c r="IV15" s="88"/>
    </row>
    <row r="16" ht="13.5" s="87" customFormat="1">
      <c r="A16" s="150">
        <v>11</v>
      </c>
      <c r="B16" s="150" t="s">
        <v>22</v>
      </c>
      <c r="C16" s="151">
        <v>200.92</v>
      </c>
      <c r="D16" s="151">
        <v>199.4</v>
      </c>
      <c r="E16" s="151">
        <v>142.93</v>
      </c>
      <c r="F16" s="151">
        <v>-57.99</v>
      </c>
      <c r="G16" s="152">
        <v>-28.86</v>
      </c>
      <c r="H16" s="151">
        <v>30.37</v>
      </c>
      <c r="I16" s="151">
        <v>29.86</v>
      </c>
      <c r="J16" s="151">
        <v>22.25</v>
      </c>
      <c r="K16" s="152">
        <f t="shared" si="2"/>
      </c>
      <c r="L16" s="219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</row>
    <row r="17" ht="13.5" s="87" customFormat="1">
      <c r="A17" s="150">
        <v>12</v>
      </c>
      <c r="B17" s="150" t="s">
        <v>23</v>
      </c>
      <c r="C17" s="151">
        <v>313.48</v>
      </c>
      <c r="D17" s="151">
        <v>338.31</v>
      </c>
      <c r="E17" s="151">
        <v>0</v>
      </c>
      <c r="F17" s="151">
        <v>-313.48</v>
      </c>
      <c r="G17" s="152">
        <v>-100</v>
      </c>
      <c r="H17" s="151">
        <v>26.53</v>
      </c>
      <c r="I17" s="151">
        <v>23.54</v>
      </c>
      <c r="J17" s="151">
        <v>0</v>
      </c>
      <c r="K17" s="152">
        <f t="shared" si="2"/>
      </c>
      <c r="L17" s="219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  <c r="IV17" s="88"/>
    </row>
    <row r="18" ht="13.5" s="87" customFormat="1">
      <c r="A18" s="150">
        <v>13</v>
      </c>
      <c r="B18" s="150" t="s">
        <v>24</v>
      </c>
      <c r="C18" s="151">
        <v>250.55</v>
      </c>
      <c r="D18" s="151">
        <v>250.65</v>
      </c>
      <c r="E18" s="151">
        <v>242.98</v>
      </c>
      <c r="F18" s="151">
        <v>-7.57</v>
      </c>
      <c r="G18" s="152">
        <v>-3.02</v>
      </c>
      <c r="H18" s="151">
        <v>67.29</v>
      </c>
      <c r="I18" s="151">
        <v>66.13</v>
      </c>
      <c r="J18" s="151">
        <v>63.93</v>
      </c>
      <c r="K18" s="152">
        <f t="shared" si="2"/>
      </c>
      <c r="L18" s="219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</row>
    <row r="19" ht="13.5" s="87" customFormat="1">
      <c r="A19" s="150">
        <v>14</v>
      </c>
      <c r="B19" s="150" t="s">
        <v>25</v>
      </c>
      <c r="C19" s="151">
        <v>1815.32</v>
      </c>
      <c r="D19" s="151">
        <v>1898.38</v>
      </c>
      <c r="E19" s="151">
        <v>2107.19</v>
      </c>
      <c r="F19" s="151">
        <v>291.87</v>
      </c>
      <c r="G19" s="152">
        <v>16.08</v>
      </c>
      <c r="H19" s="151">
        <v>34.54</v>
      </c>
      <c r="I19" s="151">
        <v>37.06</v>
      </c>
      <c r="J19" s="151">
        <v>22.26</v>
      </c>
      <c r="K19" s="152">
        <f t="shared" si="2"/>
      </c>
      <c r="L19" s="219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88"/>
      <c r="IR19" s="88"/>
      <c r="IS19" s="88"/>
      <c r="IT19" s="88"/>
      <c r="IU19" s="88"/>
      <c r="IV19" s="88"/>
    </row>
    <row r="20" ht="13.5" s="87" customFormat="1">
      <c r="A20" s="150">
        <v>15</v>
      </c>
      <c r="B20" s="150" t="s">
        <v>26</v>
      </c>
      <c r="C20" s="151">
        <v>0</v>
      </c>
      <c r="D20" s="151">
        <v>0</v>
      </c>
      <c r="E20" s="151">
        <v>40.31</v>
      </c>
      <c r="F20" s="151">
        <v>40.31</v>
      </c>
      <c r="G20" s="152">
        <v>0</v>
      </c>
      <c r="H20" s="151">
        <v>0</v>
      </c>
      <c r="I20" s="151">
        <v>0</v>
      </c>
      <c r="J20" s="151">
        <v>100</v>
      </c>
      <c r="K20" s="152">
        <f t="shared" si="2"/>
      </c>
      <c r="L20" s="219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  <c r="IV20" s="88"/>
    </row>
    <row r="21" ht="13.5" s="87" customFormat="1">
      <c r="A21" s="150">
        <v>16</v>
      </c>
      <c r="B21" s="150" t="s">
        <v>27</v>
      </c>
      <c r="C21" s="151">
        <v>6768.13</v>
      </c>
      <c r="D21" s="151">
        <v>5730.25</v>
      </c>
      <c r="E21" s="151">
        <v>3799.47</v>
      </c>
      <c r="F21" s="151">
        <v>-2968.66</v>
      </c>
      <c r="G21" s="152">
        <v>-43.86</v>
      </c>
      <c r="H21" s="151">
        <v>23.8</v>
      </c>
      <c r="I21" s="151">
        <v>22.41</v>
      </c>
      <c r="J21" s="151">
        <v>14.07</v>
      </c>
      <c r="K21" s="152">
        <f t="shared" si="2"/>
      </c>
      <c r="L21" s="219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</row>
    <row r="22" ht="13.5" s="87" customFormat="1">
      <c r="A22" s="150">
        <v>17</v>
      </c>
      <c r="B22" s="150" t="s">
        <v>28</v>
      </c>
      <c r="C22" s="151">
        <v>96.27</v>
      </c>
      <c r="D22" s="151">
        <v>94.84</v>
      </c>
      <c r="E22" s="151">
        <v>0</v>
      </c>
      <c r="F22" s="151">
        <v>-96.27</v>
      </c>
      <c r="G22" s="152">
        <v>-100</v>
      </c>
      <c r="H22" s="151">
        <v>36.91</v>
      </c>
      <c r="I22" s="151">
        <v>36.93</v>
      </c>
      <c r="J22" s="151">
        <v>0</v>
      </c>
      <c r="K22" s="152">
        <f t="shared" si="2"/>
      </c>
      <c r="L22" s="219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</row>
    <row r="23" ht="13.5" s="87" customFormat="1">
      <c r="A23" s="150">
        <v>18</v>
      </c>
      <c r="B23" s="150" t="s">
        <v>29</v>
      </c>
      <c r="C23" s="151">
        <v>434.87</v>
      </c>
      <c r="D23" s="151">
        <v>417.81</v>
      </c>
      <c r="E23" s="151">
        <v>472.37</v>
      </c>
      <c r="F23" s="151">
        <v>37.5</v>
      </c>
      <c r="G23" s="152">
        <v>8.62</v>
      </c>
      <c r="H23" s="151">
        <v>19.2</v>
      </c>
      <c r="I23" s="151">
        <v>18.45</v>
      </c>
      <c r="J23" s="151">
        <v>16.51</v>
      </c>
      <c r="K23" s="152">
        <f t="shared" si="2"/>
      </c>
      <c r="L23" s="219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  <c r="IV23" s="88"/>
    </row>
    <row r="24" ht="13.5" s="87" customFormat="1">
      <c r="A24" s="150">
        <v>19</v>
      </c>
      <c r="B24" s="150" t="s">
        <v>30</v>
      </c>
      <c r="C24" s="151">
        <v>1839.31</v>
      </c>
      <c r="D24" s="151">
        <v>1411.23</v>
      </c>
      <c r="E24" s="151">
        <v>1497.54</v>
      </c>
      <c r="F24" s="151">
        <v>-341.77</v>
      </c>
      <c r="G24" s="152">
        <v>-18.58</v>
      </c>
      <c r="H24" s="151">
        <v>28.77</v>
      </c>
      <c r="I24" s="151">
        <v>22.97</v>
      </c>
      <c r="J24" s="151">
        <v>22.19</v>
      </c>
      <c r="K24" s="152">
        <f t="shared" si="2"/>
      </c>
      <c r="L24" s="219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</row>
    <row r="25" ht="13.5" s="87" customFormat="1">
      <c r="A25" s="150">
        <v>20</v>
      </c>
      <c r="B25" s="150" t="s">
        <v>31</v>
      </c>
      <c r="C25" s="151">
        <v>144.09</v>
      </c>
      <c r="D25" s="151">
        <v>127.14</v>
      </c>
      <c r="E25" s="151">
        <v>0</v>
      </c>
      <c r="F25" s="151">
        <v>-144.09</v>
      </c>
      <c r="G25" s="152">
        <v>-100</v>
      </c>
      <c r="H25" s="151">
        <v>27.74</v>
      </c>
      <c r="I25" s="151">
        <v>24.76</v>
      </c>
      <c r="J25" s="151">
        <v>0</v>
      </c>
      <c r="K25" s="152">
        <f t="shared" si="2"/>
      </c>
      <c r="L25" s="219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  <c r="IV25" s="88"/>
    </row>
    <row r="26" ht="13.5" s="87" customFormat="1">
      <c r="A26" s="150">
        <v>21</v>
      </c>
      <c r="B26" s="150" t="s">
        <v>32</v>
      </c>
      <c r="C26" s="151">
        <v>0</v>
      </c>
      <c r="D26" s="151">
        <v>0</v>
      </c>
      <c r="E26" s="151">
        <v>0</v>
      </c>
      <c r="F26" s="151">
        <v>0</v>
      </c>
      <c r="G26" s="152">
        <v>0</v>
      </c>
      <c r="H26" s="151">
        <v>0</v>
      </c>
      <c r="I26" s="151">
        <v>0</v>
      </c>
      <c r="J26" s="151">
        <v>0</v>
      </c>
      <c r="K26" s="152">
        <f t="shared" si="2"/>
      </c>
      <c r="L26" s="219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</row>
    <row r="27" ht="13.5" s="93" customFormat="1">
      <c r="A27" s="57"/>
      <c r="B27" s="57" t="s">
        <v>33</v>
      </c>
      <c r="C27" s="59">
        <f>SUM(C6:C26)</f>
      </c>
      <c r="D27" s="59">
        <f>SUM(D6:D26)</f>
      </c>
      <c r="E27" s="59">
        <f>SUM(E6:E26)</f>
      </c>
      <c r="F27" s="59">
        <f>+(E27-C27)</f>
      </c>
      <c r="G27" s="75">
        <f>IF(C27=0,"",(E27-C27)/C27*100)</f>
      </c>
      <c r="H27" s="59">
        <f>C27/(t1a!H27)%</f>
      </c>
      <c r="I27" s="59">
        <f>D27/(t1a!I27)%</f>
      </c>
      <c r="J27" s="59">
        <f>E27/(t1a!J27)%</f>
      </c>
      <c r="K27" s="59">
        <f>J27-H27</f>
      </c>
      <c r="L27" s="219"/>
      <c r="HP27" s="94"/>
      <c r="HQ27" s="94"/>
      <c r="HR27" s="94"/>
      <c r="HS27" s="94"/>
      <c r="HT27" s="94"/>
      <c r="HU27" s="94"/>
      <c r="HV27" s="94"/>
      <c r="HW27" s="94"/>
      <c r="HX27" s="94"/>
      <c r="HY27" s="94"/>
      <c r="HZ27" s="94"/>
      <c r="IA27" s="94"/>
      <c r="IB27" s="94"/>
      <c r="IC27" s="94"/>
      <c r="ID27" s="94"/>
      <c r="IE27" s="94"/>
      <c r="IF27" s="94"/>
      <c r="IG27" s="94"/>
      <c r="IH27" s="94"/>
      <c r="II27" s="94"/>
      <c r="IJ27" s="94"/>
      <c r="IK27" s="94"/>
      <c r="IL27" s="94"/>
      <c r="IM27" s="94"/>
      <c r="IN27" s="94"/>
      <c r="IO27" s="94"/>
      <c r="IP27" s="94"/>
      <c r="IQ27" s="94"/>
      <c r="IR27" s="94"/>
      <c r="IS27" s="94"/>
      <c r="IT27" s="94"/>
      <c r="IU27" s="94"/>
      <c r="IV27" s="94"/>
    </row>
    <row r="28" ht="13.5" s="87" customFormat="1">
      <c r="A28" s="150">
        <v>22</v>
      </c>
      <c r="B28" s="150" t="s">
        <v>34</v>
      </c>
      <c r="C28" s="151">
        <v>1195.8</v>
      </c>
      <c r="D28" s="151">
        <v>1145.38</v>
      </c>
      <c r="E28" s="151">
        <v>1719.73</v>
      </c>
      <c r="F28" s="151">
        <v>523.93</v>
      </c>
      <c r="G28" s="152">
        <v>43.81</v>
      </c>
      <c r="H28" s="151">
        <v>28.79</v>
      </c>
      <c r="I28" s="151">
        <v>26.25</v>
      </c>
      <c r="J28" s="151">
        <v>40.61</v>
      </c>
      <c r="K28" s="152">
        <f t="shared" si="2"/>
      </c>
      <c r="L28" s="219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</row>
    <row r="29" ht="13.5" s="87" customFormat="1">
      <c r="A29" s="150">
        <v>23</v>
      </c>
      <c r="B29" s="150" t="s">
        <v>35</v>
      </c>
      <c r="C29" s="151">
        <v>531.62</v>
      </c>
      <c r="D29" s="151">
        <v>356.63</v>
      </c>
      <c r="E29" s="151">
        <v>438.09</v>
      </c>
      <c r="F29" s="151">
        <v>-93.53</v>
      </c>
      <c r="G29" s="152">
        <v>-17.59</v>
      </c>
      <c r="H29" s="151">
        <v>45.59</v>
      </c>
      <c r="I29" s="151">
        <v>32.93</v>
      </c>
      <c r="J29" s="151">
        <v>36.91</v>
      </c>
      <c r="K29" s="152">
        <f t="shared" si="2"/>
      </c>
      <c r="L29" s="219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  <c r="IV29" s="88"/>
    </row>
    <row r="30" ht="13.5" s="87" customFormat="1">
      <c r="A30" s="150">
        <v>24</v>
      </c>
      <c r="B30" s="150" t="s">
        <v>36</v>
      </c>
      <c r="C30" s="151">
        <v>32.69</v>
      </c>
      <c r="D30" s="151">
        <v>29.48</v>
      </c>
      <c r="E30" s="151">
        <v>44.89</v>
      </c>
      <c r="F30" s="151">
        <v>12.2</v>
      </c>
      <c r="G30" s="152">
        <v>37.32</v>
      </c>
      <c r="H30" s="151">
        <v>47.12</v>
      </c>
      <c r="I30" s="151">
        <v>45.19</v>
      </c>
      <c r="J30" s="151">
        <v>61.31</v>
      </c>
      <c r="K30" s="152">
        <f t="shared" si="2"/>
      </c>
      <c r="L30" s="219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</row>
    <row r="31" ht="13.5" s="87" customFormat="1">
      <c r="A31" s="150">
        <v>25</v>
      </c>
      <c r="B31" s="150" t="s">
        <v>37</v>
      </c>
      <c r="C31" s="151">
        <v>30.75</v>
      </c>
      <c r="D31" s="151">
        <v>33.46</v>
      </c>
      <c r="E31" s="151">
        <v>88.27</v>
      </c>
      <c r="F31" s="151">
        <v>57.52</v>
      </c>
      <c r="G31" s="152">
        <v>187.06</v>
      </c>
      <c r="H31" s="151">
        <v>7.62</v>
      </c>
      <c r="I31" s="151">
        <v>8.03</v>
      </c>
      <c r="J31" s="151">
        <v>21.63</v>
      </c>
      <c r="K31" s="152">
        <f t="shared" si="2"/>
      </c>
      <c r="L31" s="219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  <c r="IV31" s="88"/>
    </row>
    <row r="32" ht="13.5" s="87" customFormat="1">
      <c r="A32" s="150">
        <v>26</v>
      </c>
      <c r="B32" s="150" t="s">
        <v>38</v>
      </c>
      <c r="C32" s="151">
        <v>38.63</v>
      </c>
      <c r="D32" s="151">
        <v>36.24</v>
      </c>
      <c r="E32" s="151">
        <v>23.01</v>
      </c>
      <c r="F32" s="151">
        <v>-15.62</v>
      </c>
      <c r="G32" s="152">
        <v>-40.43</v>
      </c>
      <c r="H32" s="151">
        <v>19.89</v>
      </c>
      <c r="I32" s="151">
        <v>18.82</v>
      </c>
      <c r="J32" s="151">
        <v>10.28</v>
      </c>
      <c r="K32" s="152">
        <f t="shared" si="2"/>
      </c>
      <c r="L32" s="219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</row>
    <row r="33" ht="13.5" s="87" customFormat="1">
      <c r="A33" s="150">
        <v>27</v>
      </c>
      <c r="B33" s="150" t="s">
        <v>39</v>
      </c>
      <c r="C33" s="151">
        <v>1715.43</v>
      </c>
      <c r="D33" s="151">
        <v>1278.54</v>
      </c>
      <c r="E33" s="151">
        <v>2748.77</v>
      </c>
      <c r="F33" s="151">
        <v>1033.34</v>
      </c>
      <c r="G33" s="152">
        <v>60.24</v>
      </c>
      <c r="H33" s="151">
        <v>21.96</v>
      </c>
      <c r="I33" s="151">
        <v>16.72</v>
      </c>
      <c r="J33" s="151">
        <v>31.23</v>
      </c>
      <c r="K33" s="152">
        <f t="shared" si="2"/>
      </c>
      <c r="L33" s="219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  <c r="IV33" s="88"/>
    </row>
    <row r="34" ht="13.5" s="87" customFormat="1">
      <c r="A34" s="150">
        <v>28</v>
      </c>
      <c r="B34" s="150" t="s">
        <v>40</v>
      </c>
      <c r="C34" s="151">
        <v>1816.79</v>
      </c>
      <c r="D34" s="151">
        <v>1844.9</v>
      </c>
      <c r="E34" s="151">
        <v>2011.55</v>
      </c>
      <c r="F34" s="151">
        <v>194.76</v>
      </c>
      <c r="G34" s="152">
        <v>10.72</v>
      </c>
      <c r="H34" s="151">
        <v>31.11</v>
      </c>
      <c r="I34" s="151">
        <v>32.49</v>
      </c>
      <c r="J34" s="151">
        <v>24.36</v>
      </c>
      <c r="K34" s="152">
        <f t="shared" si="2"/>
      </c>
      <c r="L34" s="219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</row>
    <row r="35" ht="13.5" s="87" customFormat="1">
      <c r="A35" s="150">
        <v>29</v>
      </c>
      <c r="B35" s="150" t="s">
        <v>41</v>
      </c>
      <c r="C35" s="151">
        <v>652.55</v>
      </c>
      <c r="D35" s="151">
        <v>768.71</v>
      </c>
      <c r="E35" s="151">
        <v>648.21</v>
      </c>
      <c r="F35" s="151">
        <v>-4.34</v>
      </c>
      <c r="G35" s="152">
        <v>-0.67</v>
      </c>
      <c r="H35" s="151">
        <v>30.19</v>
      </c>
      <c r="I35" s="151">
        <v>33.77</v>
      </c>
      <c r="J35" s="151">
        <v>30.93</v>
      </c>
      <c r="K35" s="152">
        <f t="shared" si="2"/>
      </c>
      <c r="L35" s="219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  <c r="IV35" s="88"/>
    </row>
    <row r="36" ht="13.5" s="87" customFormat="1">
      <c r="A36" s="150">
        <v>30</v>
      </c>
      <c r="B36" s="150" t="s">
        <v>42</v>
      </c>
      <c r="C36" s="151">
        <v>0</v>
      </c>
      <c r="D36" s="151">
        <v>0</v>
      </c>
      <c r="E36" s="151">
        <v>121.8</v>
      </c>
      <c r="F36" s="151">
        <v>121.8</v>
      </c>
      <c r="G36" s="152">
        <v>0</v>
      </c>
      <c r="H36" s="151">
        <v>0</v>
      </c>
      <c r="I36" s="151">
        <v>0</v>
      </c>
      <c r="J36" s="151">
        <v>22.56</v>
      </c>
      <c r="K36" s="152">
        <f t="shared" si="2"/>
      </c>
      <c r="L36" s="219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</row>
    <row r="37" ht="13.5" s="87" customFormat="1">
      <c r="A37" s="150">
        <v>31</v>
      </c>
      <c r="B37" s="150" t="s">
        <v>43</v>
      </c>
      <c r="C37" s="151">
        <v>1049</v>
      </c>
      <c r="D37" s="151">
        <v>1083</v>
      </c>
      <c r="E37" s="151">
        <v>1115.76</v>
      </c>
      <c r="F37" s="151">
        <v>66.76</v>
      </c>
      <c r="G37" s="152">
        <v>6.36</v>
      </c>
      <c r="H37" s="151">
        <v>40.22</v>
      </c>
      <c r="I37" s="151">
        <v>41.18</v>
      </c>
      <c r="J37" s="151">
        <v>41.31</v>
      </c>
      <c r="K37" s="152">
        <f t="shared" si="2"/>
      </c>
      <c r="L37" s="219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  <c r="IV37" s="88"/>
    </row>
    <row r="38" ht="13.5" s="87" customFormat="1">
      <c r="A38" s="150">
        <v>32</v>
      </c>
      <c r="B38" s="150" t="s">
        <v>44</v>
      </c>
      <c r="C38" s="151">
        <v>8.46</v>
      </c>
      <c r="D38" s="151">
        <v>8.19</v>
      </c>
      <c r="E38" s="151">
        <v>8.98</v>
      </c>
      <c r="F38" s="151">
        <v>0.52</v>
      </c>
      <c r="G38" s="152">
        <v>6.15</v>
      </c>
      <c r="H38" s="151">
        <v>17.16</v>
      </c>
      <c r="I38" s="151">
        <v>41.16</v>
      </c>
      <c r="J38" s="151">
        <v>18.85</v>
      </c>
      <c r="K38" s="152">
        <f t="shared" si="2"/>
      </c>
      <c r="L38" s="219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</row>
    <row r="39" ht="13.5" s="87" customFormat="1">
      <c r="A39" s="150">
        <v>33</v>
      </c>
      <c r="B39" s="150" t="s">
        <v>45</v>
      </c>
      <c r="C39" s="151">
        <v>144.15</v>
      </c>
      <c r="D39" s="151">
        <v>151.58</v>
      </c>
      <c r="E39" s="151">
        <v>215.05</v>
      </c>
      <c r="F39" s="151">
        <v>70.9</v>
      </c>
      <c r="G39" s="152">
        <v>49.18</v>
      </c>
      <c r="H39" s="151">
        <v>27.72</v>
      </c>
      <c r="I39" s="151">
        <v>29.76</v>
      </c>
      <c r="J39" s="151">
        <v>38.79</v>
      </c>
      <c r="K39" s="152">
        <f t="shared" si="2"/>
      </c>
      <c r="L39" s="219"/>
      <c r="HP39" s="88"/>
      <c r="HQ39" s="88"/>
      <c r="HR39" s="88"/>
      <c r="HS39" s="88"/>
      <c r="HT39" s="88"/>
      <c r="HU39" s="88"/>
      <c r="HV39" s="88"/>
      <c r="HW39" s="88"/>
      <c r="HX39" s="88"/>
      <c r="HY39" s="88"/>
      <c r="HZ39" s="88"/>
      <c r="IA39" s="88"/>
      <c r="IB39" s="88"/>
      <c r="IC39" s="88"/>
      <c r="ID39" s="88"/>
      <c r="IE39" s="88"/>
      <c r="IF39" s="88"/>
      <c r="IG39" s="88"/>
      <c r="IH39" s="88"/>
      <c r="II39" s="88"/>
      <c r="IJ39" s="88"/>
      <c r="IK39" s="88"/>
      <c r="IL39" s="88"/>
      <c r="IM39" s="88"/>
      <c r="IN39" s="88"/>
      <c r="IO39" s="88"/>
      <c r="IP39" s="88"/>
      <c r="IQ39" s="88"/>
      <c r="IR39" s="88"/>
      <c r="IS39" s="88"/>
      <c r="IT39" s="88"/>
      <c r="IU39" s="88"/>
      <c r="IV39" s="88"/>
    </row>
    <row r="40" ht="13.5" s="87" customFormat="1">
      <c r="A40" s="150">
        <v>34</v>
      </c>
      <c r="B40" s="150" t="s">
        <v>46</v>
      </c>
      <c r="C40" s="151">
        <v>8</v>
      </c>
      <c r="D40" s="151">
        <v>8</v>
      </c>
      <c r="E40" s="151">
        <v>9.16</v>
      </c>
      <c r="F40" s="151">
        <v>1.16</v>
      </c>
      <c r="G40" s="152">
        <v>14.5</v>
      </c>
      <c r="H40" s="151">
        <v>45.27</v>
      </c>
      <c r="I40" s="151">
        <v>43.41</v>
      </c>
      <c r="J40" s="151">
        <v>55.02</v>
      </c>
      <c r="K40" s="152">
        <f t="shared" si="2"/>
      </c>
      <c r="L40" s="219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</row>
    <row r="41" ht="13.5" s="87" customFormat="1">
      <c r="A41" s="150">
        <v>35</v>
      </c>
      <c r="B41" s="150" t="s">
        <v>47</v>
      </c>
      <c r="C41" s="151">
        <v>860.6</v>
      </c>
      <c r="D41" s="151">
        <v>841.86</v>
      </c>
      <c r="E41" s="151">
        <v>828.94</v>
      </c>
      <c r="F41" s="151">
        <v>-31.66</v>
      </c>
      <c r="G41" s="152">
        <v>-3.68</v>
      </c>
      <c r="H41" s="151">
        <v>37.24</v>
      </c>
      <c r="I41" s="151">
        <v>37.55</v>
      </c>
      <c r="J41" s="151">
        <v>37.17</v>
      </c>
      <c r="K41" s="152">
        <f t="shared" si="2"/>
      </c>
      <c r="L41" s="219"/>
      <c r="HP41" s="88"/>
      <c r="HQ41" s="88"/>
      <c r="HR41" s="88"/>
      <c r="HS41" s="88"/>
      <c r="HT41" s="88"/>
      <c r="HU41" s="88"/>
      <c r="HV41" s="88"/>
      <c r="HW41" s="88"/>
      <c r="HX41" s="88"/>
      <c r="HY41" s="88"/>
      <c r="HZ41" s="88"/>
      <c r="IA41" s="88"/>
      <c r="IB41" s="88"/>
      <c r="IC41" s="88"/>
      <c r="ID41" s="88"/>
      <c r="IE41" s="88"/>
      <c r="IF41" s="88"/>
      <c r="IG41" s="88"/>
      <c r="IH41" s="88"/>
      <c r="II41" s="88"/>
      <c r="IJ41" s="88"/>
      <c r="IK41" s="88"/>
      <c r="IL41" s="88"/>
      <c r="IM41" s="88"/>
      <c r="IN41" s="88"/>
      <c r="IO41" s="88"/>
      <c r="IP41" s="88"/>
      <c r="IQ41" s="88"/>
      <c r="IR41" s="88"/>
      <c r="IS41" s="88"/>
      <c r="IT41" s="88"/>
      <c r="IU41" s="88"/>
      <c r="IV41" s="88"/>
    </row>
    <row r="42" ht="13.5" s="87" customFormat="1">
      <c r="A42" s="150">
        <v>36</v>
      </c>
      <c r="B42" s="150" t="s">
        <v>48</v>
      </c>
      <c r="C42" s="151">
        <v>25.74</v>
      </c>
      <c r="D42" s="151">
        <v>21.91</v>
      </c>
      <c r="E42" s="151">
        <v>25.74</v>
      </c>
      <c r="F42" s="151">
        <v>0</v>
      </c>
      <c r="G42" s="152">
        <v>0</v>
      </c>
      <c r="H42" s="151">
        <v>66.56</v>
      </c>
      <c r="I42" s="151">
        <v>48.81</v>
      </c>
      <c r="J42" s="151">
        <v>73.61</v>
      </c>
      <c r="K42" s="152">
        <f t="shared" si="2"/>
      </c>
      <c r="L42" s="219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</row>
    <row r="43" ht="13.5" s="87" customFormat="1">
      <c r="A43" s="150">
        <v>37</v>
      </c>
      <c r="B43" s="150" t="s">
        <v>49</v>
      </c>
      <c r="C43" s="151">
        <v>76.52</v>
      </c>
      <c r="D43" s="151">
        <v>80.6</v>
      </c>
      <c r="E43" s="151">
        <v>84.08</v>
      </c>
      <c r="F43" s="151">
        <v>7.56</v>
      </c>
      <c r="G43" s="152">
        <v>9.88</v>
      </c>
      <c r="H43" s="151">
        <v>37.47</v>
      </c>
      <c r="I43" s="151">
        <v>40.99</v>
      </c>
      <c r="J43" s="151">
        <v>42.28</v>
      </c>
      <c r="K43" s="152">
        <f t="shared" si="2"/>
      </c>
      <c r="L43" s="219"/>
      <c r="HP43" s="88"/>
      <c r="HQ43" s="88"/>
      <c r="HR43" s="88"/>
      <c r="HS43" s="88"/>
      <c r="HT43" s="88"/>
      <c r="HU43" s="88"/>
      <c r="HV43" s="88"/>
      <c r="HW43" s="88"/>
      <c r="HX43" s="88"/>
      <c r="HY43" s="88"/>
      <c r="HZ43" s="88"/>
      <c r="IA43" s="88"/>
      <c r="IB43" s="88"/>
      <c r="IC43" s="88"/>
      <c r="ID43" s="88"/>
      <c r="IE43" s="88"/>
      <c r="IF43" s="88"/>
      <c r="IG43" s="88"/>
      <c r="IH43" s="88"/>
      <c r="II43" s="88"/>
      <c r="IJ43" s="88"/>
      <c r="IK43" s="88"/>
      <c r="IL43" s="88"/>
      <c r="IM43" s="88"/>
      <c r="IN43" s="88"/>
      <c r="IO43" s="88"/>
      <c r="IP43" s="88"/>
      <c r="IQ43" s="88"/>
      <c r="IR43" s="88"/>
      <c r="IS43" s="88"/>
      <c r="IT43" s="88"/>
      <c r="IU43" s="88"/>
      <c r="IV43" s="88"/>
    </row>
    <row r="44" ht="13.5" s="87" customFormat="1">
      <c r="A44" s="150">
        <v>38</v>
      </c>
      <c r="B44" s="150" t="s">
        <v>50</v>
      </c>
      <c r="C44" s="151">
        <v>16.63</v>
      </c>
      <c r="D44" s="151">
        <v>19.33</v>
      </c>
      <c r="E44" s="151">
        <v>36.1</v>
      </c>
      <c r="F44" s="151">
        <v>19.47</v>
      </c>
      <c r="G44" s="152">
        <v>117.08</v>
      </c>
      <c r="H44" s="151">
        <v>26.97</v>
      </c>
      <c r="I44" s="151">
        <v>29.61</v>
      </c>
      <c r="J44" s="151">
        <v>57.77</v>
      </c>
      <c r="K44" s="152">
        <f t="shared" si="2"/>
      </c>
      <c r="L44" s="219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</row>
    <row r="45" ht="13.5" s="87" customFormat="1">
      <c r="A45" s="150">
        <v>39</v>
      </c>
      <c r="B45" s="150" t="s">
        <v>51</v>
      </c>
      <c r="C45" s="151">
        <v>3.47</v>
      </c>
      <c r="D45" s="151">
        <v>3.7</v>
      </c>
      <c r="E45" s="151">
        <v>7.43</v>
      </c>
      <c r="F45" s="151">
        <v>3.96</v>
      </c>
      <c r="G45" s="152">
        <v>114.12</v>
      </c>
      <c r="H45" s="151">
        <v>61.74</v>
      </c>
      <c r="I45" s="151">
        <v>66.07</v>
      </c>
      <c r="J45" s="151">
        <v>69.25</v>
      </c>
      <c r="K45" s="152">
        <f t="shared" si="2"/>
      </c>
      <c r="L45" s="219"/>
      <c r="HP45" s="88"/>
      <c r="HQ45" s="88"/>
      <c r="HR45" s="88"/>
      <c r="HS45" s="88"/>
      <c r="HT45" s="88"/>
      <c r="HU45" s="88"/>
      <c r="HV45" s="88"/>
      <c r="HW45" s="88"/>
      <c r="HX45" s="88"/>
      <c r="HY45" s="88"/>
      <c r="HZ45" s="88"/>
      <c r="IA45" s="88"/>
      <c r="IB45" s="88"/>
      <c r="IC45" s="88"/>
      <c r="ID45" s="88"/>
      <c r="IE45" s="88"/>
      <c r="IF45" s="88"/>
      <c r="IG45" s="88"/>
      <c r="IH45" s="88"/>
      <c r="II45" s="88"/>
      <c r="IJ45" s="88"/>
      <c r="IK45" s="88"/>
      <c r="IL45" s="88"/>
      <c r="IM45" s="88"/>
      <c r="IN45" s="88"/>
      <c r="IO45" s="88"/>
      <c r="IP45" s="88"/>
      <c r="IQ45" s="88"/>
      <c r="IR45" s="88"/>
      <c r="IS45" s="88"/>
      <c r="IT45" s="88"/>
      <c r="IU45" s="88"/>
      <c r="IV45" s="88"/>
    </row>
    <row r="46" ht="13.5" s="87" customFormat="1">
      <c r="A46" s="150">
        <v>40</v>
      </c>
      <c r="B46" s="150" t="s">
        <v>52</v>
      </c>
      <c r="C46" s="151">
        <v>291</v>
      </c>
      <c r="D46" s="151">
        <v>299</v>
      </c>
      <c r="E46" s="151">
        <v>336</v>
      </c>
      <c r="F46" s="151">
        <v>45</v>
      </c>
      <c r="G46" s="152">
        <v>15.46</v>
      </c>
      <c r="H46" s="151">
        <v>39.65</v>
      </c>
      <c r="I46" s="151">
        <v>37.52</v>
      </c>
      <c r="J46" s="151">
        <v>40.34</v>
      </c>
      <c r="K46" s="152">
        <f t="shared" si="2"/>
      </c>
      <c r="L46" s="219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</row>
    <row r="47" ht="13.5" s="93" customFormat="1">
      <c r="A47" s="64"/>
      <c r="B47" s="57" t="s">
        <v>53</v>
      </c>
      <c r="C47" s="59">
        <f>SUM(C28:C46)</f>
      </c>
      <c r="D47" s="59">
        <f>SUM(D28:D46)</f>
      </c>
      <c r="E47" s="59">
        <f>SUM(E28:E46)</f>
      </c>
      <c r="F47" s="59">
        <f ref="F47:F57" t="shared" si="6">+(E47-C47)</f>
      </c>
      <c r="G47" s="75">
        <f ref="G47:G57" t="shared" si="7">IF(C47=0,"",(E47-C47)/C47*100)</f>
      </c>
      <c r="H47" s="59">
        <f>C47/(t1a!H47)%</f>
      </c>
      <c r="I47" s="59">
        <f>D47/(t1a!I47)%</f>
      </c>
      <c r="J47" s="59">
        <f>E47/(t1a!J47)%</f>
      </c>
      <c r="K47" s="59">
        <f ref="K47:K65" t="shared" si="8">J47-H47</f>
      </c>
      <c r="L47" s="219"/>
      <c r="HP47" s="94"/>
      <c r="HQ47" s="94"/>
      <c r="HR47" s="94"/>
      <c r="HS47" s="94"/>
      <c r="HT47" s="94"/>
      <c r="HU47" s="94"/>
      <c r="HV47" s="94"/>
      <c r="HW47" s="94"/>
      <c r="HX47" s="94"/>
      <c r="HY47" s="94"/>
      <c r="HZ47" s="94"/>
      <c r="IA47" s="94"/>
      <c r="IB47" s="94"/>
      <c r="IC47" s="94"/>
      <c r="ID47" s="94"/>
      <c r="IE47" s="94"/>
      <c r="IF47" s="94"/>
      <c r="IG47" s="94"/>
      <c r="IH47" s="94"/>
      <c r="II47" s="94"/>
      <c r="IJ47" s="94"/>
      <c r="IK47" s="94"/>
      <c r="IL47" s="94"/>
      <c r="IM47" s="94"/>
      <c r="IN47" s="94"/>
      <c r="IO47" s="94"/>
      <c r="IP47" s="94"/>
      <c r="IQ47" s="94"/>
      <c r="IR47" s="94"/>
      <c r="IS47" s="94"/>
      <c r="IT47" s="94"/>
      <c r="IU47" s="94"/>
      <c r="IV47" s="94"/>
    </row>
    <row r="48" ht="13.5" s="87" customFormat="1">
      <c r="A48" s="153">
        <v>41</v>
      </c>
      <c r="B48" s="150" t="s">
        <v>54</v>
      </c>
      <c r="C48" s="151">
        <v>14.6</v>
      </c>
      <c r="D48" s="151">
        <v>15.61</v>
      </c>
      <c r="E48" s="151">
        <v>17.49</v>
      </c>
      <c r="F48" s="151">
        <v>2.89</v>
      </c>
      <c r="G48" s="152">
        <v>19.79</v>
      </c>
      <c r="H48" s="151">
        <v>0.42</v>
      </c>
      <c r="I48" s="151">
        <v>0.25</v>
      </c>
      <c r="J48" s="151">
        <v>0.37</v>
      </c>
      <c r="K48" s="152">
        <f t="shared" si="2"/>
      </c>
      <c r="L48" s="219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</row>
    <row r="49" ht="13.5" s="87" customFormat="1">
      <c r="A49" s="153">
        <v>42</v>
      </c>
      <c r="B49" s="150" t="s">
        <v>55</v>
      </c>
      <c r="C49" s="151">
        <v>9.4</v>
      </c>
      <c r="D49" s="151">
        <v>12.28</v>
      </c>
      <c r="E49" s="151">
        <v>31.69</v>
      </c>
      <c r="F49" s="151">
        <v>22.29</v>
      </c>
      <c r="G49" s="152">
        <v>237.13</v>
      </c>
      <c r="H49" s="151">
        <v>13.32</v>
      </c>
      <c r="I49" s="151">
        <v>18</v>
      </c>
      <c r="J49" s="151">
        <v>41.82</v>
      </c>
      <c r="K49" s="152">
        <f t="shared" si="2"/>
      </c>
      <c r="L49" s="219"/>
      <c r="HP49" s="88"/>
      <c r="HQ49" s="88"/>
      <c r="HR49" s="88"/>
      <c r="HS49" s="88"/>
      <c r="HT49" s="88"/>
      <c r="HU49" s="88"/>
      <c r="HV49" s="88"/>
      <c r="HW49" s="88"/>
      <c r="HX49" s="88"/>
      <c r="HY49" s="88"/>
      <c r="HZ49" s="88"/>
      <c r="IA49" s="88"/>
      <c r="IB49" s="88"/>
      <c r="IC49" s="88"/>
      <c r="ID49" s="88"/>
      <c r="IE49" s="88"/>
      <c r="IF49" s="88"/>
      <c r="IG49" s="88"/>
      <c r="IH49" s="88"/>
      <c r="II49" s="88"/>
      <c r="IJ49" s="88"/>
      <c r="IK49" s="88"/>
      <c r="IL49" s="88"/>
      <c r="IM49" s="88"/>
      <c r="IN49" s="88"/>
      <c r="IO49" s="88"/>
      <c r="IP49" s="88"/>
      <c r="IQ49" s="88"/>
      <c r="IR49" s="88"/>
      <c r="IS49" s="88"/>
      <c r="IT49" s="88"/>
      <c r="IU49" s="88"/>
      <c r="IV49" s="88"/>
    </row>
    <row r="50" ht="13.5" s="87" customFormat="1">
      <c r="A50" s="153">
        <v>43</v>
      </c>
      <c r="B50" s="150" t="s">
        <v>56</v>
      </c>
      <c r="C50" s="151">
        <v>3.08</v>
      </c>
      <c r="D50" s="151">
        <v>3.11</v>
      </c>
      <c r="E50" s="151">
        <v>3.81</v>
      </c>
      <c r="F50" s="151">
        <v>0.73</v>
      </c>
      <c r="G50" s="152">
        <v>23.7</v>
      </c>
      <c r="H50" s="151">
        <v>24.68</v>
      </c>
      <c r="I50" s="151">
        <v>24.24</v>
      </c>
      <c r="J50" s="151">
        <v>27.81</v>
      </c>
      <c r="K50" s="152">
        <f t="shared" si="2"/>
      </c>
      <c r="L50" s="219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</row>
    <row r="51" ht="13.5" s="87" customFormat="1">
      <c r="A51" s="153">
        <v>44</v>
      </c>
      <c r="B51" s="150" t="s">
        <v>57</v>
      </c>
      <c r="C51" s="151">
        <v>11.36</v>
      </c>
      <c r="D51" s="151">
        <v>11.95</v>
      </c>
      <c r="E51" s="151">
        <v>13.69</v>
      </c>
      <c r="F51" s="151">
        <v>2.33</v>
      </c>
      <c r="G51" s="152">
        <v>20.51</v>
      </c>
      <c r="H51" s="151">
        <v>55.55</v>
      </c>
      <c r="I51" s="151">
        <v>58.44</v>
      </c>
      <c r="J51" s="151">
        <v>60.41</v>
      </c>
      <c r="K51" s="152">
        <f t="shared" si="2"/>
      </c>
      <c r="L51" s="219"/>
      <c r="HP51" s="88"/>
      <c r="HQ51" s="88"/>
      <c r="HR51" s="88"/>
      <c r="HS51" s="88"/>
      <c r="HT51" s="88"/>
      <c r="HU51" s="88"/>
      <c r="HV51" s="88"/>
      <c r="HW51" s="88"/>
      <c r="HX51" s="88"/>
      <c r="HY51" s="88"/>
      <c r="HZ51" s="88"/>
      <c r="IA51" s="88"/>
      <c r="IB51" s="88"/>
      <c r="IC51" s="88"/>
      <c r="ID51" s="88"/>
      <c r="IE51" s="88"/>
      <c r="IF51" s="88"/>
      <c r="IG51" s="88"/>
      <c r="IH51" s="88"/>
      <c r="II51" s="88"/>
      <c r="IJ51" s="88"/>
      <c r="IK51" s="88"/>
      <c r="IL51" s="88"/>
      <c r="IM51" s="88"/>
      <c r="IN51" s="88"/>
      <c r="IO51" s="88"/>
      <c r="IP51" s="88"/>
      <c r="IQ51" s="88"/>
      <c r="IR51" s="88"/>
      <c r="IS51" s="88"/>
      <c r="IT51" s="88"/>
      <c r="IU51" s="88"/>
      <c r="IV51" s="88"/>
    </row>
    <row r="52" ht="13.5" s="87" customFormat="1">
      <c r="A52" s="153">
        <v>45</v>
      </c>
      <c r="B52" s="150" t="s">
        <v>58</v>
      </c>
      <c r="C52" s="151">
        <v>13.7</v>
      </c>
      <c r="D52" s="151">
        <v>17.69</v>
      </c>
      <c r="E52" s="151">
        <v>8.57</v>
      </c>
      <c r="F52" s="151">
        <v>-5.13</v>
      </c>
      <c r="G52" s="152">
        <v>-37.45</v>
      </c>
      <c r="H52" s="151">
        <v>34.82</v>
      </c>
      <c r="I52" s="151">
        <v>47.15</v>
      </c>
      <c r="J52" s="151">
        <v>21.35</v>
      </c>
      <c r="K52" s="152">
        <f t="shared" si="2"/>
      </c>
      <c r="L52" s="219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</row>
    <row r="53" ht="13.5" s="87" customFormat="1">
      <c r="A53" s="153">
        <v>46</v>
      </c>
      <c r="B53" s="150" t="s">
        <v>59</v>
      </c>
      <c r="C53" s="151">
        <v>3.95</v>
      </c>
      <c r="D53" s="151">
        <v>3.29</v>
      </c>
      <c r="E53" s="151">
        <v>3.59</v>
      </c>
      <c r="F53" s="151">
        <v>-0.36</v>
      </c>
      <c r="G53" s="152">
        <v>-9.11</v>
      </c>
      <c r="H53" s="151">
        <v>43.65</v>
      </c>
      <c r="I53" s="151">
        <v>39.73</v>
      </c>
      <c r="J53" s="151">
        <v>36.9</v>
      </c>
      <c r="K53" s="152">
        <f t="shared" si="2"/>
      </c>
      <c r="L53" s="219"/>
      <c r="HP53" s="88"/>
      <c r="HQ53" s="88"/>
      <c r="HR53" s="88"/>
      <c r="HS53" s="88"/>
      <c r="HT53" s="88"/>
      <c r="HU53" s="88"/>
      <c r="HV53" s="88"/>
      <c r="HW53" s="88"/>
      <c r="HX53" s="88"/>
      <c r="HY53" s="88"/>
      <c r="HZ53" s="88"/>
      <c r="IA53" s="88"/>
      <c r="IB53" s="88"/>
      <c r="IC53" s="88"/>
      <c r="ID53" s="88"/>
      <c r="IE53" s="88"/>
      <c r="IF53" s="88"/>
      <c r="IG53" s="88"/>
      <c r="IH53" s="88"/>
      <c r="II53" s="88"/>
      <c r="IJ53" s="88"/>
      <c r="IK53" s="88"/>
      <c r="IL53" s="88"/>
      <c r="IM53" s="88"/>
      <c r="IN53" s="88"/>
      <c r="IO53" s="88"/>
      <c r="IP53" s="88"/>
      <c r="IQ53" s="88"/>
      <c r="IR53" s="88"/>
      <c r="IS53" s="88"/>
      <c r="IT53" s="88"/>
      <c r="IU53" s="88"/>
      <c r="IV53" s="88"/>
    </row>
    <row r="54" ht="13.5" s="87" customFormat="1">
      <c r="A54" s="153">
        <v>47</v>
      </c>
      <c r="B54" s="150" t="s">
        <v>60</v>
      </c>
      <c r="C54" s="151">
        <v>18.57</v>
      </c>
      <c r="D54" s="151">
        <v>13.12</v>
      </c>
      <c r="E54" s="151">
        <v>15.69</v>
      </c>
      <c r="F54" s="151">
        <v>-2.88</v>
      </c>
      <c r="G54" s="152">
        <v>-15.51</v>
      </c>
      <c r="H54" s="151">
        <v>22.53</v>
      </c>
      <c r="I54" s="151">
        <v>16.91</v>
      </c>
      <c r="J54" s="151">
        <v>21.26</v>
      </c>
      <c r="K54" s="152">
        <f t="shared" si="2"/>
      </c>
      <c r="L54" s="219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</row>
    <row r="55" ht="13.5" s="93" customFormat="1">
      <c r="A55" s="64"/>
      <c r="B55" s="65" t="s">
        <v>61</v>
      </c>
      <c r="C55" s="59">
        <f>SUM(C48:C54)</f>
      </c>
      <c r="D55" s="59">
        <f>SUM(D48:D54)</f>
      </c>
      <c r="E55" s="59">
        <f>SUM(E48:E54)</f>
      </c>
      <c r="F55" s="59">
        <f t="shared" si="6"/>
      </c>
      <c r="G55" s="75">
        <f t="shared" si="7"/>
      </c>
      <c r="H55" s="59">
        <f>C55/(t1a!H55)%</f>
      </c>
      <c r="I55" s="59">
        <f>D55/(t1a!I55)%</f>
      </c>
      <c r="J55" s="59">
        <f>E55/(t1a!J55)%</f>
      </c>
      <c r="K55" s="59">
        <f t="shared" si="8"/>
      </c>
      <c r="L55" s="219"/>
      <c r="HP55" s="94"/>
      <c r="HQ55" s="94"/>
      <c r="HR55" s="94"/>
      <c r="HS55" s="94"/>
      <c r="HT55" s="94"/>
      <c r="HU55" s="94"/>
      <c r="HV55" s="94"/>
      <c r="HW55" s="94"/>
      <c r="HX55" s="94"/>
      <c r="HY55" s="94"/>
      <c r="HZ55" s="94"/>
      <c r="IA55" s="94"/>
      <c r="IB55" s="94"/>
      <c r="IC55" s="94"/>
      <c r="ID55" s="94"/>
      <c r="IE55" s="94"/>
      <c r="IF55" s="94"/>
      <c r="IG55" s="94"/>
      <c r="IH55" s="94"/>
      <c r="II55" s="94"/>
      <c r="IJ55" s="94"/>
      <c r="IK55" s="94"/>
      <c r="IL55" s="94"/>
      <c r="IM55" s="94"/>
      <c r="IN55" s="94"/>
      <c r="IO55" s="94"/>
      <c r="IP55" s="94"/>
      <c r="IQ55" s="94"/>
      <c r="IR55" s="94"/>
      <c r="IS55" s="94"/>
      <c r="IT55" s="94"/>
      <c r="IU55" s="94"/>
      <c r="IV55" s="94"/>
    </row>
    <row r="56" ht="13.5" s="87" customFormat="1">
      <c r="A56" s="153">
        <v>48</v>
      </c>
      <c r="B56" s="150" t="s">
        <v>62</v>
      </c>
      <c r="C56" s="151">
        <v>478.97</v>
      </c>
      <c r="D56" s="151">
        <v>493.71</v>
      </c>
      <c r="E56" s="151">
        <v>569.49</v>
      </c>
      <c r="F56" s="151">
        <v>90.52</v>
      </c>
      <c r="G56" s="152">
        <v>18.9</v>
      </c>
      <c r="H56" s="151">
        <v>13.64</v>
      </c>
      <c r="I56" s="151">
        <v>14.13</v>
      </c>
      <c r="J56" s="151">
        <v>13.72</v>
      </c>
      <c r="K56" s="152">
        <f t="shared" si="2"/>
      </c>
      <c r="L56" s="219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</row>
    <row r="57" ht="13.5" s="93" customFormat="1">
      <c r="A57" s="57"/>
      <c r="B57" s="57" t="s">
        <v>63</v>
      </c>
      <c r="C57" s="59">
        <f>SUM(C56:C56)</f>
      </c>
      <c r="D57" s="59">
        <f>SUM(D56:D56)</f>
      </c>
      <c r="E57" s="59">
        <f>SUM(E56:E56)</f>
      </c>
      <c r="F57" s="59">
        <f t="shared" si="6"/>
      </c>
      <c r="G57" s="75">
        <f t="shared" si="7"/>
      </c>
      <c r="H57" s="59">
        <f>C57/(t1a!H57)%</f>
      </c>
      <c r="I57" s="59">
        <f>D57/(t1a!I57)%</f>
      </c>
      <c r="J57" s="59">
        <f>E57/(t1a!J57)%</f>
      </c>
      <c r="K57" s="75">
        <f t="shared" si="8"/>
      </c>
      <c r="L57" s="219"/>
      <c r="HP57" s="94"/>
      <c r="HQ57" s="94"/>
      <c r="HR57" s="94"/>
      <c r="HS57" s="94"/>
      <c r="HT57" s="94"/>
      <c r="HU57" s="94"/>
      <c r="HV57" s="94"/>
      <c r="HW57" s="94"/>
      <c r="HX57" s="94"/>
      <c r="HY57" s="94"/>
      <c r="HZ57" s="94"/>
      <c r="IA57" s="94"/>
      <c r="IB57" s="94"/>
      <c r="IC57" s="94"/>
      <c r="ID57" s="94"/>
      <c r="IE57" s="94"/>
      <c r="IF57" s="94"/>
      <c r="IG57" s="94"/>
      <c r="IH57" s="94"/>
      <c r="II57" s="94"/>
      <c r="IJ57" s="94"/>
      <c r="IK57" s="94"/>
      <c r="IL57" s="94"/>
      <c r="IM57" s="94"/>
      <c r="IN57" s="94"/>
      <c r="IO57" s="94"/>
      <c r="IP57" s="94"/>
      <c r="IQ57" s="94"/>
      <c r="IR57" s="94"/>
      <c r="IS57" s="94"/>
      <c r="IT57" s="94"/>
      <c r="IU57" s="94"/>
      <c r="IV57" s="94"/>
    </row>
    <row r="58" ht="13.5" s="93" customFormat="1">
      <c r="A58" s="150">
        <v>49</v>
      </c>
      <c r="B58" s="150" t="s">
        <v>64</v>
      </c>
      <c r="C58" s="151">
        <v>299.07</v>
      </c>
      <c r="D58" s="151">
        <v>266.39</v>
      </c>
      <c r="E58" s="151">
        <v>324.85</v>
      </c>
      <c r="F58" s="151">
        <v>25.78</v>
      </c>
      <c r="G58" s="152">
        <v>8.62</v>
      </c>
      <c r="H58" s="151">
        <v>69.6</v>
      </c>
      <c r="I58" s="151">
        <v>67.75</v>
      </c>
      <c r="J58" s="151">
        <v>57.95</v>
      </c>
      <c r="K58" s="152">
        <f t="shared" si="8"/>
      </c>
      <c r="L58" s="219"/>
      <c r="HP58" s="94"/>
      <c r="HQ58" s="94"/>
      <c r="HR58" s="94"/>
      <c r="HS58" s="94"/>
      <c r="HT58" s="94"/>
      <c r="HU58" s="94"/>
      <c r="HV58" s="94"/>
      <c r="HW58" s="94"/>
      <c r="HX58" s="94"/>
      <c r="HY58" s="94"/>
      <c r="HZ58" s="94"/>
      <c r="IA58" s="94"/>
      <c r="IB58" s="94"/>
      <c r="IC58" s="94"/>
      <c r="ID58" s="94"/>
      <c r="IE58" s="94"/>
      <c r="IF58" s="94"/>
      <c r="IG58" s="94"/>
      <c r="IH58" s="94"/>
      <c r="II58" s="94"/>
      <c r="IJ58" s="94"/>
      <c r="IK58" s="94"/>
      <c r="IL58" s="94"/>
      <c r="IM58" s="94"/>
      <c r="IN58" s="94"/>
      <c r="IO58" s="94"/>
      <c r="IP58" s="94"/>
      <c r="IQ58" s="94"/>
      <c r="IR58" s="94"/>
      <c r="IS58" s="94"/>
      <c r="IT58" s="94"/>
      <c r="IU58" s="94"/>
      <c r="IV58" s="94"/>
    </row>
    <row r="59" ht="13.5" s="93" customFormat="1">
      <c r="A59" s="150">
        <v>50</v>
      </c>
      <c r="B59" s="150" t="s">
        <v>65</v>
      </c>
      <c r="C59" s="151">
        <v>168.63</v>
      </c>
      <c r="D59" s="151">
        <v>0</v>
      </c>
      <c r="E59" s="151">
        <v>140.23</v>
      </c>
      <c r="F59" s="151">
        <v>-28.4</v>
      </c>
      <c r="G59" s="152">
        <v>-16.84</v>
      </c>
      <c r="H59" s="151">
        <v>83.56</v>
      </c>
      <c r="I59" s="151">
        <v>0</v>
      </c>
      <c r="J59" s="151">
        <v>65.85</v>
      </c>
      <c r="K59" s="152">
        <f t="shared" si="8"/>
      </c>
      <c r="L59" s="219"/>
      <c r="HP59" s="94"/>
      <c r="HQ59" s="94"/>
      <c r="HR59" s="94"/>
      <c r="HS59" s="94"/>
      <c r="HT59" s="94"/>
      <c r="HU59" s="94"/>
      <c r="HV59" s="94"/>
      <c r="HW59" s="94"/>
      <c r="HX59" s="94"/>
      <c r="HY59" s="94"/>
      <c r="HZ59" s="94"/>
      <c r="IA59" s="94"/>
      <c r="IB59" s="94"/>
      <c r="IC59" s="94"/>
      <c r="ID59" s="94"/>
      <c r="IE59" s="94"/>
      <c r="IF59" s="94"/>
      <c r="IG59" s="94"/>
      <c r="IH59" s="94"/>
      <c r="II59" s="94"/>
      <c r="IJ59" s="94"/>
      <c r="IK59" s="94"/>
      <c r="IL59" s="94"/>
      <c r="IM59" s="94"/>
      <c r="IN59" s="94"/>
      <c r="IO59" s="94"/>
      <c r="IP59" s="94"/>
      <c r="IQ59" s="94"/>
      <c r="IR59" s="94"/>
      <c r="IS59" s="94"/>
      <c r="IT59" s="94"/>
      <c r="IU59" s="94"/>
      <c r="IV59" s="94"/>
    </row>
    <row r="60" ht="13.5" s="93" customFormat="1">
      <c r="A60" s="150">
        <v>51</v>
      </c>
      <c r="B60" s="150" t="s">
        <v>66</v>
      </c>
      <c r="C60" s="151">
        <v>100.98</v>
      </c>
      <c r="D60" s="151">
        <v>98.17</v>
      </c>
      <c r="E60" s="151">
        <v>129.61</v>
      </c>
      <c r="F60" s="151">
        <v>28.63</v>
      </c>
      <c r="G60" s="152">
        <v>28.35</v>
      </c>
      <c r="H60" s="151">
        <v>56.25</v>
      </c>
      <c r="I60" s="151">
        <v>56.02</v>
      </c>
      <c r="J60" s="151">
        <v>51.29</v>
      </c>
      <c r="K60" s="152">
        <f t="shared" si="8"/>
      </c>
      <c r="L60" s="219"/>
      <c r="HP60" s="94"/>
      <c r="HQ60" s="94"/>
      <c r="HR60" s="94"/>
      <c r="HS60" s="94"/>
      <c r="HT60" s="94"/>
      <c r="HU60" s="94"/>
      <c r="HV60" s="94"/>
      <c r="HW60" s="94"/>
      <c r="HX60" s="94"/>
      <c r="HY60" s="94"/>
      <c r="HZ60" s="94"/>
      <c r="IA60" s="94"/>
      <c r="IB60" s="94"/>
      <c r="IC60" s="94"/>
      <c r="ID60" s="94"/>
      <c r="IE60" s="94"/>
      <c r="IF60" s="94"/>
      <c r="IG60" s="94"/>
      <c r="IH60" s="94"/>
      <c r="II60" s="94"/>
      <c r="IJ60" s="94"/>
      <c r="IK60" s="94"/>
      <c r="IL60" s="94"/>
      <c r="IM60" s="94"/>
      <c r="IN60" s="94"/>
      <c r="IO60" s="94"/>
      <c r="IP60" s="94"/>
      <c r="IQ60" s="94"/>
      <c r="IR60" s="94"/>
      <c r="IS60" s="94"/>
      <c r="IT60" s="94"/>
      <c r="IU60" s="94"/>
      <c r="IV60" s="94"/>
    </row>
    <row r="61" ht="13.5" s="93" customFormat="1">
      <c r="A61" s="150">
        <v>52</v>
      </c>
      <c r="B61" s="150" t="s">
        <v>67</v>
      </c>
      <c r="C61" s="151">
        <v>0</v>
      </c>
      <c r="D61" s="151">
        <v>0</v>
      </c>
      <c r="E61" s="151">
        <v>3.76</v>
      </c>
      <c r="F61" s="151">
        <v>3.76</v>
      </c>
      <c r="G61" s="152">
        <v>0</v>
      </c>
      <c r="H61" s="151">
        <v>0</v>
      </c>
      <c r="I61" s="151">
        <v>0</v>
      </c>
      <c r="J61" s="151">
        <v>36.26</v>
      </c>
      <c r="K61" s="152">
        <f t="shared" si="8"/>
      </c>
      <c r="L61" s="219"/>
      <c r="HP61" s="94"/>
      <c r="HQ61" s="94"/>
      <c r="HR61" s="94"/>
      <c r="HS61" s="94"/>
      <c r="HT61" s="94"/>
      <c r="HU61" s="94"/>
      <c r="HV61" s="94"/>
      <c r="HW61" s="94"/>
      <c r="HX61" s="94"/>
      <c r="HY61" s="94"/>
      <c r="HZ61" s="94"/>
      <c r="IA61" s="94"/>
      <c r="IB61" s="94"/>
      <c r="IC61" s="94"/>
      <c r="ID61" s="94"/>
      <c r="IE61" s="94"/>
      <c r="IF61" s="94"/>
      <c r="IG61" s="94"/>
      <c r="IH61" s="94"/>
      <c r="II61" s="94"/>
      <c r="IJ61" s="94"/>
      <c r="IK61" s="94"/>
      <c r="IL61" s="94"/>
      <c r="IM61" s="94"/>
      <c r="IN61" s="94"/>
      <c r="IO61" s="94"/>
      <c r="IP61" s="94"/>
      <c r="IQ61" s="94"/>
      <c r="IR61" s="94"/>
      <c r="IS61" s="94"/>
      <c r="IT61" s="94"/>
      <c r="IU61" s="94"/>
      <c r="IV61" s="94"/>
    </row>
    <row r="62" ht="13.5" s="93" customFormat="1">
      <c r="A62" s="150">
        <v>53</v>
      </c>
      <c r="B62" s="150" t="s">
        <v>68</v>
      </c>
      <c r="C62" s="151">
        <v>17.06</v>
      </c>
      <c r="D62" s="151">
        <v>0</v>
      </c>
      <c r="E62" s="151">
        <v>15</v>
      </c>
      <c r="F62" s="151">
        <v>-2.06</v>
      </c>
      <c r="G62" s="152">
        <v>-12.08</v>
      </c>
      <c r="H62" s="151">
        <v>6.69</v>
      </c>
      <c r="I62" s="151">
        <v>0</v>
      </c>
      <c r="J62" s="151">
        <v>6.66</v>
      </c>
      <c r="K62" s="152">
        <f t="shared" si="8"/>
      </c>
      <c r="L62" s="219"/>
      <c r="HP62" s="94"/>
      <c r="HQ62" s="94"/>
      <c r="HR62" s="94"/>
      <c r="HS62" s="94"/>
      <c r="HT62" s="94"/>
      <c r="HU62" s="94"/>
      <c r="HV62" s="94"/>
      <c r="HW62" s="94"/>
      <c r="HX62" s="94"/>
      <c r="HY62" s="94"/>
      <c r="HZ62" s="94"/>
      <c r="IA62" s="94"/>
      <c r="IB62" s="94"/>
      <c r="IC62" s="94"/>
      <c r="ID62" s="94"/>
      <c r="IE62" s="94"/>
      <c r="IF62" s="94"/>
      <c r="IG62" s="94"/>
      <c r="IH62" s="94"/>
      <c r="II62" s="94"/>
      <c r="IJ62" s="94"/>
      <c r="IK62" s="94"/>
      <c r="IL62" s="94"/>
      <c r="IM62" s="94"/>
      <c r="IN62" s="94"/>
      <c r="IO62" s="94"/>
      <c r="IP62" s="94"/>
      <c r="IQ62" s="94"/>
      <c r="IR62" s="94"/>
      <c r="IS62" s="94"/>
      <c r="IT62" s="94"/>
      <c r="IU62" s="94"/>
      <c r="IV62" s="94"/>
    </row>
    <row r="63" ht="13.5" s="93" customFormat="1">
      <c r="A63" s="150">
        <v>54</v>
      </c>
      <c r="B63" s="150" t="s">
        <v>69</v>
      </c>
      <c r="C63" s="151">
        <v>0.49</v>
      </c>
      <c r="D63" s="151">
        <v>0</v>
      </c>
      <c r="E63" s="151">
        <v>0.07</v>
      </c>
      <c r="F63" s="151">
        <v>-0.42</v>
      </c>
      <c r="G63" s="152">
        <v>-85.71</v>
      </c>
      <c r="H63" s="151">
        <v>2.96</v>
      </c>
      <c r="I63" s="151">
        <v>0</v>
      </c>
      <c r="J63" s="151">
        <v>0.32</v>
      </c>
      <c r="K63" s="152">
        <f t="shared" si="8"/>
      </c>
      <c r="L63" s="219"/>
      <c r="HP63" s="94"/>
      <c r="HQ63" s="94"/>
      <c r="HR63" s="94"/>
      <c r="HS63" s="94"/>
      <c r="HT63" s="94"/>
      <c r="HU63" s="94"/>
      <c r="HV63" s="94"/>
      <c r="HW63" s="94"/>
      <c r="HX63" s="94"/>
      <c r="HY63" s="94"/>
      <c r="HZ63" s="94"/>
      <c r="IA63" s="94"/>
      <c r="IB63" s="94"/>
      <c r="IC63" s="94"/>
      <c r="ID63" s="94"/>
      <c r="IE63" s="94"/>
      <c r="IF63" s="94"/>
      <c r="IG63" s="94"/>
      <c r="IH63" s="94"/>
      <c r="II63" s="94"/>
      <c r="IJ63" s="94"/>
      <c r="IK63" s="94"/>
      <c r="IL63" s="94"/>
      <c r="IM63" s="94"/>
      <c r="IN63" s="94"/>
      <c r="IO63" s="94"/>
      <c r="IP63" s="94"/>
      <c r="IQ63" s="94"/>
      <c r="IR63" s="94"/>
      <c r="IS63" s="94"/>
      <c r="IT63" s="94"/>
      <c r="IU63" s="94"/>
      <c r="IV63" s="94"/>
    </row>
    <row r="64" ht="13.5" s="93" customFormat="1">
      <c r="A64" s="150">
        <v>55</v>
      </c>
      <c r="B64" s="150" t="s">
        <v>70</v>
      </c>
      <c r="C64" s="151">
        <v>34.03</v>
      </c>
      <c r="D64" s="151">
        <v>27.29</v>
      </c>
      <c r="E64" s="151">
        <v>28.67</v>
      </c>
      <c r="F64" s="151">
        <v>-5.36</v>
      </c>
      <c r="G64" s="152">
        <v>-15.75</v>
      </c>
      <c r="H64" s="151">
        <v>48.74</v>
      </c>
      <c r="I64" s="151">
        <v>31.34</v>
      </c>
      <c r="J64" s="151">
        <v>36.99</v>
      </c>
      <c r="K64" s="152">
        <f t="shared" si="8"/>
      </c>
      <c r="L64" s="219"/>
      <c r="HP64" s="94"/>
      <c r="HQ64" s="94"/>
      <c r="HR64" s="94"/>
      <c r="HS64" s="94"/>
      <c r="HT64" s="94"/>
      <c r="HU64" s="94"/>
      <c r="HV64" s="94"/>
      <c r="HW64" s="94"/>
      <c r="HX64" s="94"/>
      <c r="HY64" s="94"/>
      <c r="HZ64" s="94"/>
      <c r="IA64" s="94"/>
      <c r="IB64" s="94"/>
      <c r="IC64" s="94"/>
      <c r="ID64" s="94"/>
      <c r="IE64" s="94"/>
      <c r="IF64" s="94"/>
      <c r="IG64" s="94"/>
      <c r="IH64" s="94"/>
      <c r="II64" s="94"/>
      <c r="IJ64" s="94"/>
      <c r="IK64" s="94"/>
      <c r="IL64" s="94"/>
      <c r="IM64" s="94"/>
      <c r="IN64" s="94"/>
      <c r="IO64" s="94"/>
      <c r="IP64" s="94"/>
      <c r="IQ64" s="94"/>
      <c r="IR64" s="94"/>
      <c r="IS64" s="94"/>
      <c r="IT64" s="94"/>
      <c r="IU64" s="94"/>
      <c r="IV64" s="94"/>
    </row>
    <row r="65" ht="13.5" s="93" customFormat="1">
      <c r="A65" s="150">
        <v>56</v>
      </c>
      <c r="B65" s="150" t="s">
        <v>71</v>
      </c>
      <c r="C65" s="151">
        <v>51.72</v>
      </c>
      <c r="D65" s="151">
        <v>41.06</v>
      </c>
      <c r="E65" s="151">
        <v>31.3</v>
      </c>
      <c r="F65" s="151">
        <v>-20.42</v>
      </c>
      <c r="G65" s="152">
        <v>-39.48</v>
      </c>
      <c r="H65" s="151">
        <v>59.4</v>
      </c>
      <c r="I65" s="151">
        <v>63.13</v>
      </c>
      <c r="J65" s="151">
        <v>37.23</v>
      </c>
      <c r="K65" s="152">
        <f t="shared" si="8"/>
      </c>
      <c r="L65" s="219"/>
      <c r="HP65" s="94"/>
      <c r="HQ65" s="94"/>
      <c r="HR65" s="94"/>
      <c r="HS65" s="94"/>
      <c r="HT65" s="94"/>
      <c r="HU65" s="94"/>
      <c r="HV65" s="94"/>
      <c r="HW65" s="94"/>
      <c r="HX65" s="94"/>
      <c r="HY65" s="94"/>
      <c r="HZ65" s="94"/>
      <c r="IA65" s="94"/>
      <c r="IB65" s="94"/>
      <c r="IC65" s="94"/>
      <c r="ID65" s="94"/>
      <c r="IE65" s="94"/>
      <c r="IF65" s="94"/>
      <c r="IG65" s="94"/>
      <c r="IH65" s="94"/>
      <c r="II65" s="94"/>
      <c r="IJ65" s="94"/>
      <c r="IK65" s="94"/>
      <c r="IL65" s="94"/>
      <c r="IM65" s="94"/>
      <c r="IN65" s="94"/>
      <c r="IO65" s="94"/>
      <c r="IP65" s="94"/>
      <c r="IQ65" s="94"/>
      <c r="IR65" s="94"/>
      <c r="IS65" s="94"/>
      <c r="IT65" s="94"/>
      <c r="IU65" s="94"/>
      <c r="IV65" s="94"/>
    </row>
    <row r="66" ht="13.5" s="93" customFormat="1">
      <c r="A66" s="188"/>
      <c r="B66" s="188" t="s">
        <v>72</v>
      </c>
      <c r="C66" s="59">
        <f>SUM(C58:C65)</f>
      </c>
      <c r="D66" s="59">
        <f>SUM(D58:D65)</f>
      </c>
      <c r="E66" s="59">
        <f>SUM(E58:E65)</f>
      </c>
      <c r="F66" s="59">
        <f ref="F66:F67" t="shared" si="9">+(E66-C66)</f>
      </c>
      <c r="G66" s="75">
        <f ref="G66:G67" t="shared" si="10">IF(C66=0,"",(E66-C66)/C66*100)</f>
      </c>
      <c r="H66" s="59">
        <f>C66/(t1a!H66)%</f>
      </c>
      <c r="I66" s="59">
        <f>D66/(t1a!I66)%</f>
      </c>
      <c r="J66" s="59">
        <f>E66/(t1a!J66)%</f>
      </c>
      <c r="K66" s="75">
        <f ref="K66:K67" t="shared" si="11">J66-H66</f>
      </c>
      <c r="L66" s="219"/>
      <c r="HP66" s="94"/>
      <c r="HQ66" s="94"/>
      <c r="HR66" s="94"/>
      <c r="HS66" s="94"/>
      <c r="HT66" s="94"/>
      <c r="HU66" s="94"/>
      <c r="HV66" s="94"/>
      <c r="HW66" s="94"/>
      <c r="HX66" s="94"/>
      <c r="HY66" s="94"/>
      <c r="HZ66" s="94"/>
      <c r="IA66" s="94"/>
      <c r="IB66" s="94"/>
      <c r="IC66" s="94"/>
      <c r="ID66" s="94"/>
      <c r="IE66" s="94"/>
      <c r="IF66" s="94"/>
      <c r="IG66" s="94"/>
      <c r="IH66" s="94"/>
      <c r="II66" s="94"/>
      <c r="IJ66" s="94"/>
      <c r="IK66" s="94"/>
      <c r="IL66" s="94"/>
      <c r="IM66" s="94"/>
      <c r="IN66" s="94"/>
      <c r="IO66" s="94"/>
      <c r="IP66" s="94"/>
      <c r="IQ66" s="94"/>
      <c r="IR66" s="94"/>
      <c r="IS66" s="94"/>
      <c r="IT66" s="94"/>
      <c r="IU66" s="94"/>
      <c r="IV66" s="94"/>
    </row>
    <row r="67" ht="13.5" s="93" customFormat="1">
      <c r="A67" s="188"/>
      <c r="B67" s="188" t="s">
        <v>73</v>
      </c>
      <c r="C67" s="59">
        <f>SUM(C66,C57,C55,C47,C27)</f>
      </c>
      <c r="D67" s="59">
        <f>SUM(D66,D57,D55,D47,D27)</f>
      </c>
      <c r="E67" s="59">
        <f>SUM(E66,E57,E55,E47,E27)</f>
      </c>
      <c r="F67" s="59">
        <f t="shared" si="9"/>
      </c>
      <c r="G67" s="75">
        <f t="shared" si="10"/>
      </c>
      <c r="H67" s="59">
        <f>C67/(t1a!H67)%</f>
      </c>
      <c r="I67" s="59">
        <f>D67/(t1a!I67)%</f>
      </c>
      <c r="J67" s="59">
        <f>E67/(t1a!J67)%</f>
      </c>
      <c r="K67" s="75">
        <f t="shared" si="11"/>
      </c>
      <c r="L67" s="219"/>
      <c r="HP67" s="94"/>
      <c r="HQ67" s="94"/>
      <c r="HR67" s="94"/>
      <c r="HS67" s="94"/>
      <c r="HT67" s="94"/>
      <c r="HU67" s="94"/>
      <c r="HV67" s="94"/>
      <c r="HW67" s="94"/>
      <c r="HX67" s="94"/>
      <c r="HY67" s="94"/>
      <c r="HZ67" s="94"/>
      <c r="IA67" s="94"/>
      <c r="IB67" s="94"/>
      <c r="IC67" s="94"/>
      <c r="ID67" s="94"/>
      <c r="IE67" s="94"/>
      <c r="IF67" s="94"/>
      <c r="IG67" s="94"/>
      <c r="IH67" s="94"/>
      <c r="II67" s="94"/>
      <c r="IJ67" s="94"/>
      <c r="IK67" s="94"/>
      <c r="IL67" s="94"/>
      <c r="IM67" s="94"/>
      <c r="IN67" s="94"/>
      <c r="IO67" s="94"/>
      <c r="IP67" s="94"/>
      <c r="IQ67" s="94"/>
      <c r="IR67" s="94"/>
      <c r="IS67" s="94"/>
      <c r="IT67" s="94"/>
      <c r="IU67" s="94"/>
      <c r="IV67" s="94"/>
    </row>
    <row r="68">
      <c r="A68" s="47"/>
      <c r="B68" s="66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>
      <c r="A106" s="47"/>
      <c r="B106" s="47"/>
      <c r="C106" s="47"/>
      <c r="D106" s="47"/>
      <c r="E106" s="51"/>
      <c r="F106" s="47"/>
      <c r="G106" s="68"/>
      <c r="H106" s="47"/>
      <c r="I106" s="51"/>
      <c r="J106" s="47"/>
      <c r="K106" s="68"/>
    </row>
    <row r="107">
      <c r="A107" s="47"/>
      <c r="B107" s="47"/>
      <c r="C107" s="47"/>
      <c r="D107" s="47"/>
      <c r="E107" s="51"/>
      <c r="F107" s="47"/>
      <c r="G107" s="68"/>
      <c r="H107" s="47"/>
      <c r="I107" s="51"/>
      <c r="J107" s="47"/>
      <c r="K107" s="68"/>
    </row>
    <row r="108">
      <c r="A108" s="47"/>
      <c r="B108" s="47"/>
      <c r="C108" s="47"/>
      <c r="D108" s="47"/>
      <c r="E108" s="51"/>
      <c r="F108" s="47"/>
      <c r="G108" s="68"/>
      <c r="H108" s="47"/>
      <c r="I108" s="51"/>
      <c r="J108" s="47"/>
      <c r="K108" s="68"/>
    </row>
    <row r="109">
      <c r="A109" s="47"/>
      <c r="B109" s="47"/>
      <c r="C109" s="47"/>
      <c r="D109" s="47"/>
      <c r="E109" s="51"/>
      <c r="F109" s="47"/>
      <c r="G109" s="68"/>
      <c r="H109" s="47"/>
      <c r="I109" s="51"/>
      <c r="J109" s="47"/>
      <c r="K109" s="68"/>
    </row>
    <row r="110">
      <c r="A110" s="47"/>
      <c r="B110" s="47"/>
      <c r="C110" s="47"/>
      <c r="D110" s="47"/>
      <c r="E110" s="51"/>
      <c r="F110" s="47"/>
      <c r="G110" s="68"/>
      <c r="H110" s="47"/>
      <c r="I110" s="51"/>
      <c r="J110" s="47"/>
      <c r="K110" s="68"/>
    </row>
    <row r="111">
      <c r="A111" s="47"/>
      <c r="B111" s="47"/>
      <c r="C111" s="47"/>
      <c r="D111" s="47"/>
      <c r="E111" s="51"/>
      <c r="F111" s="47"/>
      <c r="G111" s="68"/>
      <c r="H111" s="47"/>
      <c r="I111" s="51"/>
      <c r="J111" s="47"/>
      <c r="K111" s="68"/>
    </row>
    <row r="112">
      <c r="A112" s="47"/>
      <c r="B112" s="47"/>
      <c r="C112" s="47"/>
      <c r="D112" s="47"/>
      <c r="E112" s="51"/>
      <c r="F112" s="47"/>
      <c r="G112" s="68"/>
      <c r="H112" s="47"/>
      <c r="I112" s="51"/>
      <c r="J112" s="47"/>
      <c r="K112" s="68"/>
    </row>
    <row r="113">
      <c r="A113" s="47"/>
      <c r="B113" s="47"/>
      <c r="C113" s="47"/>
      <c r="D113" s="47"/>
      <c r="E113" s="51"/>
      <c r="F113" s="47"/>
      <c r="G113" s="68"/>
      <c r="H113" s="47"/>
      <c r="I113" s="51"/>
      <c r="J113" s="47"/>
      <c r="K113" s="68"/>
    </row>
    <row r="114">
      <c r="A114" s="47"/>
      <c r="B114" s="47"/>
      <c r="C114" s="47"/>
      <c r="D114" s="47"/>
      <c r="E114" s="51"/>
      <c r="F114" s="47"/>
      <c r="G114" s="68"/>
      <c r="H114" s="47"/>
      <c r="I114" s="51"/>
      <c r="J114" s="47"/>
      <c r="K114" s="68"/>
    </row>
    <row r="115">
      <c r="A115" s="47"/>
      <c r="B115" s="47"/>
      <c r="C115" s="47"/>
      <c r="D115" s="47"/>
      <c r="E115" s="51"/>
      <c r="F115" s="47"/>
      <c r="G115" s="68"/>
      <c r="H115" s="47"/>
      <c r="I115" s="51"/>
      <c r="J115" s="47"/>
      <c r="K115" s="68"/>
    </row>
    <row r="116">
      <c r="A116" s="47"/>
      <c r="B116" s="47"/>
      <c r="C116" s="47"/>
      <c r="D116" s="47"/>
      <c r="E116" s="51"/>
      <c r="F116" s="47"/>
      <c r="G116" s="68"/>
      <c r="H116" s="47"/>
      <c r="I116" s="51"/>
      <c r="J116" s="47"/>
      <c r="K116" s="68"/>
    </row>
    <row r="117">
      <c r="A117" s="47"/>
      <c r="B117" s="47"/>
      <c r="C117" s="47"/>
      <c r="D117" s="47"/>
      <c r="E117" s="51"/>
      <c r="F117" s="47"/>
      <c r="G117" s="68"/>
      <c r="H117" s="47"/>
      <c r="I117" s="51"/>
      <c r="J117" s="47"/>
      <c r="K117" s="68"/>
    </row>
    <row r="118">
      <c r="A118" s="47"/>
      <c r="B118" s="47"/>
      <c r="C118" s="47"/>
      <c r="D118" s="47"/>
      <c r="E118" s="51"/>
      <c r="F118" s="47"/>
      <c r="G118" s="68"/>
      <c r="H118" s="47"/>
      <c r="I118" s="51"/>
      <c r="J118" s="47"/>
      <c r="K118" s="68"/>
    </row>
    <row r="119">
      <c r="A119" s="47"/>
      <c r="B119" s="47"/>
      <c r="C119" s="47"/>
      <c r="D119" s="47"/>
      <c r="E119" s="51"/>
      <c r="F119" s="47"/>
      <c r="G119" s="68"/>
      <c r="H119" s="47"/>
      <c r="I119" s="51"/>
      <c r="J119" s="47"/>
      <c r="K119" s="68"/>
    </row>
    <row r="120" s="47" customFormat="1">
      <c r="E120" s="51"/>
      <c r="G120" s="68"/>
      <c r="I120" s="51"/>
      <c r="K120" s="68"/>
    </row>
    <row r="121" s="47" customFormat="1">
      <c r="E121" s="51"/>
      <c r="G121" s="68"/>
      <c r="I121" s="51"/>
      <c r="K121" s="68"/>
    </row>
    <row r="122" s="47" customFormat="1">
      <c r="E122" s="51"/>
      <c r="G122" s="68"/>
      <c r="I122" s="51"/>
      <c r="K122" s="68"/>
    </row>
    <row r="123" s="47" customFormat="1">
      <c r="E123" s="51"/>
      <c r="G123" s="68"/>
      <c r="I123" s="51"/>
      <c r="K123" s="68"/>
    </row>
    <row r="124" s="47" customFormat="1">
      <c r="E124" s="51"/>
      <c r="G124" s="68"/>
      <c r="I124" s="51"/>
      <c r="K124" s="68"/>
    </row>
    <row r="125" s="47" customFormat="1">
      <c r="E125" s="51"/>
      <c r="G125" s="68"/>
      <c r="I125" s="51"/>
      <c r="K125" s="68"/>
    </row>
    <row r="126" s="47" customFormat="1">
      <c r="E126" s="51"/>
      <c r="G126" s="68"/>
      <c r="I126" s="51"/>
      <c r="K126" s="68"/>
    </row>
    <row r="127" s="47" customFormat="1">
      <c r="E127" s="51"/>
      <c r="G127" s="68"/>
      <c r="I127" s="51"/>
      <c r="K127" s="68"/>
    </row>
    <row r="128" s="47" customFormat="1">
      <c r="E128" s="51"/>
      <c r="G128" s="68"/>
      <c r="I128" s="51"/>
      <c r="K128" s="68"/>
    </row>
    <row r="129" s="47" customFormat="1">
      <c r="E129" s="51"/>
      <c r="G129" s="68"/>
      <c r="I129" s="51"/>
      <c r="K129" s="68"/>
    </row>
    <row r="130" s="47" customFormat="1">
      <c r="E130" s="51"/>
      <c r="G130" s="68"/>
      <c r="I130" s="51"/>
      <c r="K130" s="68"/>
    </row>
    <row r="131" s="47" customFormat="1">
      <c r="E131" s="51"/>
      <c r="G131" s="68"/>
      <c r="I131" s="51"/>
      <c r="K131" s="68"/>
    </row>
  </sheetData>
  <sheetProtection selectLockedCells="1" selectUnlockedCells="1"/>
  <mergeCells>
    <mergeCell ref="L3:L67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R131"/>
  <sheetViews>
    <sheetView topLeftCell="A37" workbookViewId="0">
      <selection activeCell="H2" sqref="H2:H66"/>
    </sheetView>
  </sheetViews>
  <sheetFormatPr defaultRowHeight="12.75"/>
  <cols>
    <col min="1" max="1" width="5.7109375" customWidth="1" style="44"/>
    <col min="2" max="2" width="31" customWidth="1" style="44"/>
    <col min="3" max="3" width="16.5703125" customWidth="1" style="44"/>
    <col min="4" max="4" width="10.7109375" customWidth="1" style="44"/>
    <col min="5" max="5" width="14.85546875" customWidth="1" style="45"/>
    <col min="6" max="6" width="15.85546875" customWidth="1" style="44"/>
    <col min="7" max="7" width="25.140625" customWidth="1" style="46"/>
    <col min="8" max="8" width="7.140625" customWidth="1" style="47"/>
    <col min="9" max="219" width="9.140625" customWidth="1" style="47"/>
    <col min="220" max="16384" width="9.140625" customWidth="1" style="44"/>
  </cols>
  <sheetData>
    <row r="1" ht="36" customHeight="1" s="61" customFormat="1">
      <c r="A1" s="79" t="s">
        <v>127</v>
      </c>
      <c r="C1" s="221" t="s">
        <v>128</v>
      </c>
      <c r="D1" s="222"/>
      <c r="E1" s="222"/>
      <c r="F1" s="222"/>
      <c r="G1" s="222"/>
    </row>
    <row r="2" ht="14.25" customHeight="1" s="63" customFormat="1">
      <c r="A2" s="50"/>
      <c r="B2" s="61"/>
      <c r="C2" s="76" t="s">
        <v>129</v>
      </c>
      <c r="D2" s="76"/>
      <c r="E2" s="76"/>
      <c r="F2" s="76"/>
      <c r="G2" s="136" t="s">
        <v>130</v>
      </c>
      <c r="H2" s="219">
        <f>C1</f>
      </c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</row>
    <row r="3" ht="0" hidden="1" s="94" customFormat="1">
      <c r="A3" s="215" t="s">
        <v>4</v>
      </c>
      <c r="B3" s="215" t="s">
        <v>5</v>
      </c>
      <c r="C3" s="223" t="s">
        <v>85</v>
      </c>
      <c r="D3" s="224"/>
      <c r="E3" s="224"/>
      <c r="F3" s="224"/>
      <c r="G3" s="225"/>
      <c r="H3" s="219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</row>
    <row r="4" ht="38.25" s="94" customFormat="1">
      <c r="A4" s="216"/>
      <c r="B4" s="216"/>
      <c r="C4" s="133">
        <f>AsOn!A1</f>
      </c>
      <c r="D4" s="133">
        <f>AsOn!B1</f>
      </c>
      <c r="E4" s="133">
        <f>AsOn!C1</f>
      </c>
      <c r="F4" s="203">
        <f>"GROWTH DURING THE YEAR " &amp;AsOn!D1</f>
      </c>
      <c r="G4" s="203"/>
      <c r="H4" s="219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</row>
    <row r="5" s="93" customFormat="1">
      <c r="A5" s="190"/>
      <c r="B5" s="190"/>
      <c r="C5" s="182">
        <f>RIGHT(C4,7)</f>
      </c>
      <c r="D5" s="182">
        <f ref="D5:E5" t="shared" si="0">RIGHT(D4,7)</f>
      </c>
      <c r="E5" s="182">
        <f t="shared" si="0"/>
      </c>
      <c r="F5" s="135" t="s">
        <v>87</v>
      </c>
      <c r="G5" s="135" t="s">
        <v>82</v>
      </c>
      <c r="H5" s="219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</row>
    <row r="6" ht="12" customHeight="1" s="87" customFormat="1">
      <c r="A6" s="150">
        <v>1</v>
      </c>
      <c r="B6" s="150" t="s">
        <v>12</v>
      </c>
      <c r="C6" s="151">
        <v>0</v>
      </c>
      <c r="D6" s="151">
        <v>0</v>
      </c>
      <c r="E6" s="151">
        <v>0</v>
      </c>
      <c r="F6" s="151">
        <v>0</v>
      </c>
      <c r="G6" s="152">
        <v>0</v>
      </c>
      <c r="H6" s="219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</row>
    <row r="7" ht="12" customHeight="1" s="87" customFormat="1">
      <c r="A7" s="150">
        <v>2</v>
      </c>
      <c r="B7" s="150" t="s">
        <v>13</v>
      </c>
      <c r="C7" s="151">
        <v>0</v>
      </c>
      <c r="D7" s="151">
        <v>0</v>
      </c>
      <c r="E7" s="151">
        <v>0</v>
      </c>
      <c r="F7" s="151">
        <v>0</v>
      </c>
      <c r="G7" s="152">
        <v>0</v>
      </c>
      <c r="H7" s="219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</row>
    <row r="8" ht="13.5" s="87" customFormat="1">
      <c r="A8" s="150">
        <v>3</v>
      </c>
      <c r="B8" s="150" t="s">
        <v>14</v>
      </c>
      <c r="C8" s="151">
        <v>0</v>
      </c>
      <c r="D8" s="151">
        <v>0</v>
      </c>
      <c r="E8" s="151">
        <v>39.33</v>
      </c>
      <c r="F8" s="151">
        <v>39.33</v>
      </c>
      <c r="G8" s="152">
        <v>0</v>
      </c>
      <c r="H8" s="219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</row>
    <row r="9" ht="13.5" s="87" customFormat="1">
      <c r="A9" s="150">
        <v>4</v>
      </c>
      <c r="B9" s="150" t="s">
        <v>15</v>
      </c>
      <c r="C9" s="151">
        <v>0</v>
      </c>
      <c r="D9" s="151">
        <v>0</v>
      </c>
      <c r="E9" s="151">
        <v>1.37</v>
      </c>
      <c r="F9" s="151">
        <v>1.37</v>
      </c>
      <c r="G9" s="152">
        <v>0</v>
      </c>
      <c r="H9" s="219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</row>
    <row r="10" ht="13.5" s="87" customFormat="1">
      <c r="A10" s="150">
        <v>5</v>
      </c>
      <c r="B10" s="150" t="s">
        <v>16</v>
      </c>
      <c r="C10" s="151">
        <v>0</v>
      </c>
      <c r="D10" s="151">
        <v>0</v>
      </c>
      <c r="E10" s="151">
        <v>0</v>
      </c>
      <c r="F10" s="151">
        <v>0</v>
      </c>
      <c r="G10" s="152">
        <v>0</v>
      </c>
      <c r="H10" s="219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</row>
    <row r="11" ht="13.5" s="87" customFormat="1">
      <c r="A11" s="150">
        <v>6</v>
      </c>
      <c r="B11" s="150" t="s">
        <v>17</v>
      </c>
      <c r="C11" s="151">
        <v>0</v>
      </c>
      <c r="D11" s="151">
        <v>0</v>
      </c>
      <c r="E11" s="151">
        <v>0</v>
      </c>
      <c r="F11" s="151">
        <v>0</v>
      </c>
      <c r="G11" s="152">
        <v>0</v>
      </c>
      <c r="H11" s="219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</row>
    <row r="12" ht="13.5" s="87" customFormat="1">
      <c r="A12" s="150">
        <v>7</v>
      </c>
      <c r="B12" s="150" t="s">
        <v>18</v>
      </c>
      <c r="C12" s="151">
        <v>0</v>
      </c>
      <c r="D12" s="151">
        <v>0</v>
      </c>
      <c r="E12" s="151">
        <v>0</v>
      </c>
      <c r="F12" s="151">
        <v>0</v>
      </c>
      <c r="G12" s="152">
        <v>0</v>
      </c>
      <c r="H12" s="219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</row>
    <row r="13" ht="13.5" s="87" customFormat="1">
      <c r="A13" s="150">
        <v>8</v>
      </c>
      <c r="B13" s="150" t="s">
        <v>19</v>
      </c>
      <c r="C13" s="151">
        <v>0</v>
      </c>
      <c r="D13" s="151">
        <v>0</v>
      </c>
      <c r="E13" s="151">
        <v>0</v>
      </c>
      <c r="F13" s="151">
        <v>0</v>
      </c>
      <c r="G13" s="152">
        <v>0</v>
      </c>
      <c r="H13" s="219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</row>
    <row r="14" ht="13.5" s="87" customFormat="1">
      <c r="A14" s="150">
        <v>9</v>
      </c>
      <c r="B14" s="150" t="s">
        <v>20</v>
      </c>
      <c r="C14" s="151">
        <v>0</v>
      </c>
      <c r="D14" s="151">
        <v>0</v>
      </c>
      <c r="E14" s="151">
        <v>0</v>
      </c>
      <c r="F14" s="151">
        <v>0</v>
      </c>
      <c r="G14" s="152">
        <v>0</v>
      </c>
      <c r="H14" s="219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</row>
    <row r="15" ht="13.5" s="87" customFormat="1">
      <c r="A15" s="150">
        <v>10</v>
      </c>
      <c r="B15" s="150" t="s">
        <v>21</v>
      </c>
      <c r="C15" s="151">
        <v>0</v>
      </c>
      <c r="D15" s="151">
        <v>0</v>
      </c>
      <c r="E15" s="151">
        <v>18.2</v>
      </c>
      <c r="F15" s="151">
        <v>18.2</v>
      </c>
      <c r="G15" s="152">
        <v>0</v>
      </c>
      <c r="H15" s="219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</row>
    <row r="16" ht="13.5" s="87" customFormat="1">
      <c r="A16" s="150">
        <v>11</v>
      </c>
      <c r="B16" s="150" t="s">
        <v>22</v>
      </c>
      <c r="C16" s="151">
        <v>0</v>
      </c>
      <c r="D16" s="151">
        <v>0</v>
      </c>
      <c r="E16" s="151">
        <v>30.24</v>
      </c>
      <c r="F16" s="151">
        <v>30.24</v>
      </c>
      <c r="G16" s="152">
        <v>0</v>
      </c>
      <c r="H16" s="219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</row>
    <row r="17" ht="13.5" s="87" customFormat="1">
      <c r="A17" s="150">
        <v>12</v>
      </c>
      <c r="B17" s="150" t="s">
        <v>23</v>
      </c>
      <c r="C17" s="151">
        <v>0</v>
      </c>
      <c r="D17" s="151">
        <v>0</v>
      </c>
      <c r="E17" s="151">
        <v>0</v>
      </c>
      <c r="F17" s="151">
        <v>0</v>
      </c>
      <c r="G17" s="152">
        <v>0</v>
      </c>
      <c r="H17" s="219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</row>
    <row r="18" ht="13.5" s="87" customFormat="1">
      <c r="A18" s="150">
        <v>13</v>
      </c>
      <c r="B18" s="150" t="s">
        <v>24</v>
      </c>
      <c r="C18" s="151">
        <v>0</v>
      </c>
      <c r="D18" s="151">
        <v>0</v>
      </c>
      <c r="E18" s="151">
        <v>0.48</v>
      </c>
      <c r="F18" s="151">
        <v>0.48</v>
      </c>
      <c r="G18" s="152">
        <v>0</v>
      </c>
      <c r="H18" s="219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</row>
    <row r="19" ht="13.5" s="87" customFormat="1">
      <c r="A19" s="150">
        <v>14</v>
      </c>
      <c r="B19" s="150" t="s">
        <v>25</v>
      </c>
      <c r="C19" s="151">
        <v>0</v>
      </c>
      <c r="D19" s="151">
        <v>0</v>
      </c>
      <c r="E19" s="151">
        <v>25.05</v>
      </c>
      <c r="F19" s="151">
        <v>25.05</v>
      </c>
      <c r="G19" s="152">
        <v>0</v>
      </c>
      <c r="H19" s="219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88"/>
      <c r="IR19" s="88"/>
    </row>
    <row r="20" ht="13.5" s="87" customFormat="1">
      <c r="A20" s="150">
        <v>15</v>
      </c>
      <c r="B20" s="150" t="s">
        <v>26</v>
      </c>
      <c r="C20" s="151">
        <v>0</v>
      </c>
      <c r="D20" s="151">
        <v>0</v>
      </c>
      <c r="E20" s="151">
        <v>0</v>
      </c>
      <c r="F20" s="151">
        <v>0</v>
      </c>
      <c r="G20" s="152">
        <v>0</v>
      </c>
      <c r="H20" s="219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</row>
    <row r="21" ht="13.5" s="87" customFormat="1">
      <c r="A21" s="150">
        <v>16</v>
      </c>
      <c r="B21" s="150" t="s">
        <v>27</v>
      </c>
      <c r="C21" s="151">
        <v>0</v>
      </c>
      <c r="D21" s="151">
        <v>0</v>
      </c>
      <c r="E21" s="151">
        <v>13.31</v>
      </c>
      <c r="F21" s="151">
        <v>13.31</v>
      </c>
      <c r="G21" s="152">
        <v>0</v>
      </c>
      <c r="H21" s="219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</row>
    <row r="22" ht="13.5" s="87" customFormat="1">
      <c r="A22" s="150">
        <v>17</v>
      </c>
      <c r="B22" s="150" t="s">
        <v>28</v>
      </c>
      <c r="C22" s="151">
        <v>0</v>
      </c>
      <c r="D22" s="151">
        <v>0</v>
      </c>
      <c r="E22" s="151">
        <v>0</v>
      </c>
      <c r="F22" s="151">
        <v>0</v>
      </c>
      <c r="G22" s="152">
        <v>0</v>
      </c>
      <c r="H22" s="219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</row>
    <row r="23" ht="13.5" s="87" customFormat="1">
      <c r="A23" s="150">
        <v>18</v>
      </c>
      <c r="B23" s="150" t="s">
        <v>29</v>
      </c>
      <c r="C23" s="151">
        <v>0</v>
      </c>
      <c r="D23" s="151">
        <v>0</v>
      </c>
      <c r="E23" s="151">
        <v>0</v>
      </c>
      <c r="F23" s="151">
        <v>0</v>
      </c>
      <c r="G23" s="152">
        <v>0</v>
      </c>
      <c r="H23" s="219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</row>
    <row r="24" ht="13.5" s="87" customFormat="1">
      <c r="A24" s="150">
        <v>19</v>
      </c>
      <c r="B24" s="150" t="s">
        <v>30</v>
      </c>
      <c r="C24" s="151">
        <v>0</v>
      </c>
      <c r="D24" s="151">
        <v>0</v>
      </c>
      <c r="E24" s="151">
        <v>0</v>
      </c>
      <c r="F24" s="151">
        <v>0</v>
      </c>
      <c r="G24" s="152">
        <v>0</v>
      </c>
      <c r="H24" s="219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</row>
    <row r="25" ht="13.5" s="87" customFormat="1">
      <c r="A25" s="150">
        <v>20</v>
      </c>
      <c r="B25" s="150" t="s">
        <v>31</v>
      </c>
      <c r="C25" s="151">
        <v>0</v>
      </c>
      <c r="D25" s="151">
        <v>0</v>
      </c>
      <c r="E25" s="151">
        <v>0</v>
      </c>
      <c r="F25" s="151">
        <v>0</v>
      </c>
      <c r="G25" s="152">
        <v>0</v>
      </c>
      <c r="H25" s="219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</row>
    <row r="26" ht="13.5" s="87" customFormat="1">
      <c r="A26" s="150">
        <v>21</v>
      </c>
      <c r="B26" s="150" t="s">
        <v>32</v>
      </c>
      <c r="C26" s="151">
        <v>0</v>
      </c>
      <c r="D26" s="151">
        <v>0</v>
      </c>
      <c r="E26" s="151">
        <v>0</v>
      </c>
      <c r="F26" s="151">
        <v>0</v>
      </c>
      <c r="G26" s="152">
        <v>0</v>
      </c>
      <c r="H26" s="219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</row>
    <row r="27" ht="13.5" s="93" customFormat="1">
      <c r="A27" s="191"/>
      <c r="B27" s="191" t="s">
        <v>33</v>
      </c>
      <c r="C27" s="59">
        <f>SUM(C6:C26)</f>
      </c>
      <c r="D27" s="59">
        <f>SUM(D6:D26)</f>
      </c>
      <c r="E27" s="59">
        <f>SUM(E6:E26)</f>
      </c>
      <c r="F27" s="59">
        <f>+(E27-C27)</f>
      </c>
      <c r="G27" s="75">
        <f>IF(C27=0,"",(E27-C27)/C27*100)</f>
      </c>
      <c r="H27" s="219"/>
      <c r="HL27" s="94"/>
      <c r="HM27" s="94"/>
      <c r="HN27" s="94"/>
      <c r="HO27" s="94"/>
      <c r="HP27" s="94"/>
      <c r="HQ27" s="94"/>
      <c r="HR27" s="94"/>
      <c r="HS27" s="94"/>
      <c r="HT27" s="94"/>
      <c r="HU27" s="94"/>
      <c r="HV27" s="94"/>
      <c r="HW27" s="94"/>
      <c r="HX27" s="94"/>
      <c r="HY27" s="94"/>
      <c r="HZ27" s="94"/>
      <c r="IA27" s="94"/>
      <c r="IB27" s="94"/>
      <c r="IC27" s="94"/>
      <c r="ID27" s="94"/>
      <c r="IE27" s="94"/>
      <c r="IF27" s="94"/>
      <c r="IG27" s="94"/>
      <c r="IH27" s="94"/>
      <c r="II27" s="94"/>
      <c r="IJ27" s="94"/>
      <c r="IK27" s="94"/>
      <c r="IL27" s="94"/>
      <c r="IM27" s="94"/>
      <c r="IN27" s="94"/>
      <c r="IO27" s="94"/>
      <c r="IP27" s="94"/>
      <c r="IQ27" s="94"/>
      <c r="IR27" s="94"/>
    </row>
    <row r="28" ht="13.5" s="87" customFormat="1">
      <c r="A28" s="150">
        <v>22</v>
      </c>
      <c r="B28" s="150" t="s">
        <v>34</v>
      </c>
      <c r="C28" s="151">
        <v>0</v>
      </c>
      <c r="D28" s="151">
        <v>0</v>
      </c>
      <c r="E28" s="151">
        <v>64.13</v>
      </c>
      <c r="F28" s="151">
        <v>64.13</v>
      </c>
      <c r="G28" s="152">
        <v>0</v>
      </c>
      <c r="H28" s="219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</row>
    <row r="29" ht="13.5" s="87" customFormat="1">
      <c r="A29" s="150">
        <v>23</v>
      </c>
      <c r="B29" s="150" t="s">
        <v>35</v>
      </c>
      <c r="C29" s="151">
        <v>0</v>
      </c>
      <c r="D29" s="151">
        <v>0</v>
      </c>
      <c r="E29" s="151">
        <v>0</v>
      </c>
      <c r="F29" s="151">
        <v>0</v>
      </c>
      <c r="G29" s="152">
        <v>0</v>
      </c>
      <c r="H29" s="219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</row>
    <row r="30" ht="13.5" s="87" customFormat="1">
      <c r="A30" s="150">
        <v>24</v>
      </c>
      <c r="B30" s="150" t="s">
        <v>36</v>
      </c>
      <c r="C30" s="151">
        <v>0</v>
      </c>
      <c r="D30" s="151">
        <v>0</v>
      </c>
      <c r="E30" s="151">
        <v>0</v>
      </c>
      <c r="F30" s="151">
        <v>0</v>
      </c>
      <c r="G30" s="152">
        <v>0</v>
      </c>
      <c r="H30" s="219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</row>
    <row r="31" ht="13.5" s="87" customFormat="1">
      <c r="A31" s="150">
        <v>25</v>
      </c>
      <c r="B31" s="150" t="s">
        <v>37</v>
      </c>
      <c r="C31" s="151">
        <v>0</v>
      </c>
      <c r="D31" s="151">
        <v>0</v>
      </c>
      <c r="E31" s="151">
        <v>0.54</v>
      </c>
      <c r="F31" s="151">
        <v>0.54</v>
      </c>
      <c r="G31" s="152">
        <v>0</v>
      </c>
      <c r="H31" s="219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</row>
    <row r="32" ht="13.5" s="87" customFormat="1">
      <c r="A32" s="150">
        <v>26</v>
      </c>
      <c r="B32" s="150" t="s">
        <v>38</v>
      </c>
      <c r="C32" s="151">
        <v>0</v>
      </c>
      <c r="D32" s="151">
        <v>0</v>
      </c>
      <c r="E32" s="151">
        <v>0</v>
      </c>
      <c r="F32" s="151">
        <v>0</v>
      </c>
      <c r="G32" s="152">
        <v>0</v>
      </c>
      <c r="H32" s="219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</row>
    <row r="33" ht="13.5" s="87" customFormat="1">
      <c r="A33" s="150">
        <v>27</v>
      </c>
      <c r="B33" s="150" t="s">
        <v>39</v>
      </c>
      <c r="C33" s="151">
        <v>0</v>
      </c>
      <c r="D33" s="151">
        <v>0</v>
      </c>
      <c r="E33" s="151">
        <v>9.24</v>
      </c>
      <c r="F33" s="151">
        <v>9.24</v>
      </c>
      <c r="G33" s="152">
        <v>0</v>
      </c>
      <c r="H33" s="219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</row>
    <row r="34" ht="13.5" s="87" customFormat="1">
      <c r="A34" s="150">
        <v>28</v>
      </c>
      <c r="B34" s="150" t="s">
        <v>40</v>
      </c>
      <c r="C34" s="151">
        <v>0</v>
      </c>
      <c r="D34" s="151">
        <v>0</v>
      </c>
      <c r="E34" s="151">
        <v>2.95</v>
      </c>
      <c r="F34" s="151">
        <v>2.95</v>
      </c>
      <c r="G34" s="152">
        <v>0</v>
      </c>
      <c r="H34" s="219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</row>
    <row r="35" ht="13.5" s="87" customFormat="1">
      <c r="A35" s="150">
        <v>29</v>
      </c>
      <c r="B35" s="150" t="s">
        <v>41</v>
      </c>
      <c r="C35" s="151">
        <v>0</v>
      </c>
      <c r="D35" s="151">
        <v>0</v>
      </c>
      <c r="E35" s="151">
        <v>0</v>
      </c>
      <c r="F35" s="151">
        <v>0</v>
      </c>
      <c r="G35" s="152">
        <v>0</v>
      </c>
      <c r="H35" s="219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</row>
    <row r="36" ht="13.5" s="87" customFormat="1">
      <c r="A36" s="150">
        <v>30</v>
      </c>
      <c r="B36" s="150" t="s">
        <v>42</v>
      </c>
      <c r="C36" s="151">
        <v>0</v>
      </c>
      <c r="D36" s="151">
        <v>0</v>
      </c>
      <c r="E36" s="151">
        <v>0</v>
      </c>
      <c r="F36" s="151">
        <v>0</v>
      </c>
      <c r="G36" s="152">
        <v>0</v>
      </c>
      <c r="H36" s="219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</row>
    <row r="37" ht="13.5" s="87" customFormat="1">
      <c r="A37" s="150">
        <v>31</v>
      </c>
      <c r="B37" s="150" t="s">
        <v>43</v>
      </c>
      <c r="C37" s="151">
        <v>0</v>
      </c>
      <c r="D37" s="151">
        <v>0</v>
      </c>
      <c r="E37" s="151">
        <v>0</v>
      </c>
      <c r="F37" s="151">
        <v>0</v>
      </c>
      <c r="G37" s="152">
        <v>0</v>
      </c>
      <c r="H37" s="219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</row>
    <row r="38" ht="13.5" s="87" customFormat="1">
      <c r="A38" s="150">
        <v>32</v>
      </c>
      <c r="B38" s="150" t="s">
        <v>44</v>
      </c>
      <c r="C38" s="151">
        <v>0</v>
      </c>
      <c r="D38" s="151">
        <v>0</v>
      </c>
      <c r="E38" s="151">
        <v>0</v>
      </c>
      <c r="F38" s="151">
        <v>0</v>
      </c>
      <c r="G38" s="152">
        <v>0</v>
      </c>
      <c r="H38" s="219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</row>
    <row r="39" ht="13.5" s="87" customFormat="1">
      <c r="A39" s="150">
        <v>33</v>
      </c>
      <c r="B39" s="150" t="s">
        <v>45</v>
      </c>
      <c r="C39" s="151">
        <v>0</v>
      </c>
      <c r="D39" s="151">
        <v>0</v>
      </c>
      <c r="E39" s="151">
        <v>0</v>
      </c>
      <c r="F39" s="151">
        <v>0</v>
      </c>
      <c r="G39" s="152">
        <v>0</v>
      </c>
      <c r="H39" s="219"/>
      <c r="HL39" s="88"/>
      <c r="HM39" s="88"/>
      <c r="HN39" s="88"/>
      <c r="HO39" s="88"/>
      <c r="HP39" s="88"/>
      <c r="HQ39" s="88"/>
      <c r="HR39" s="88"/>
      <c r="HS39" s="88"/>
      <c r="HT39" s="88"/>
      <c r="HU39" s="88"/>
      <c r="HV39" s="88"/>
      <c r="HW39" s="88"/>
      <c r="HX39" s="88"/>
      <c r="HY39" s="88"/>
      <c r="HZ39" s="88"/>
      <c r="IA39" s="88"/>
      <c r="IB39" s="88"/>
      <c r="IC39" s="88"/>
      <c r="ID39" s="88"/>
      <c r="IE39" s="88"/>
      <c r="IF39" s="88"/>
      <c r="IG39" s="88"/>
      <c r="IH39" s="88"/>
      <c r="II39" s="88"/>
      <c r="IJ39" s="88"/>
      <c r="IK39" s="88"/>
      <c r="IL39" s="88"/>
      <c r="IM39" s="88"/>
      <c r="IN39" s="88"/>
      <c r="IO39" s="88"/>
      <c r="IP39" s="88"/>
      <c r="IQ39" s="88"/>
      <c r="IR39" s="88"/>
    </row>
    <row r="40" ht="13.5" s="87" customFormat="1">
      <c r="A40" s="150">
        <v>34</v>
      </c>
      <c r="B40" s="150" t="s">
        <v>46</v>
      </c>
      <c r="C40" s="151">
        <v>0</v>
      </c>
      <c r="D40" s="151">
        <v>0</v>
      </c>
      <c r="E40" s="151">
        <v>0</v>
      </c>
      <c r="F40" s="151">
        <v>0</v>
      </c>
      <c r="G40" s="152">
        <v>0</v>
      </c>
      <c r="H40" s="219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</row>
    <row r="41" ht="13.5" s="87" customFormat="1">
      <c r="A41" s="150">
        <v>35</v>
      </c>
      <c r="B41" s="150" t="s">
        <v>47</v>
      </c>
      <c r="C41" s="151">
        <v>0</v>
      </c>
      <c r="D41" s="151">
        <v>0</v>
      </c>
      <c r="E41" s="151">
        <v>0.0045</v>
      </c>
      <c r="F41" s="151">
        <v>0</v>
      </c>
      <c r="G41" s="152">
        <v>0</v>
      </c>
      <c r="H41" s="219"/>
      <c r="HL41" s="88"/>
      <c r="HM41" s="88"/>
      <c r="HN41" s="88"/>
      <c r="HO41" s="88"/>
      <c r="HP41" s="88"/>
      <c r="HQ41" s="88"/>
      <c r="HR41" s="88"/>
      <c r="HS41" s="88"/>
      <c r="HT41" s="88"/>
      <c r="HU41" s="88"/>
      <c r="HV41" s="88"/>
      <c r="HW41" s="88"/>
      <c r="HX41" s="88"/>
      <c r="HY41" s="88"/>
      <c r="HZ41" s="88"/>
      <c r="IA41" s="88"/>
      <c r="IB41" s="88"/>
      <c r="IC41" s="88"/>
      <c r="ID41" s="88"/>
      <c r="IE41" s="88"/>
      <c r="IF41" s="88"/>
      <c r="IG41" s="88"/>
      <c r="IH41" s="88"/>
      <c r="II41" s="88"/>
      <c r="IJ41" s="88"/>
      <c r="IK41" s="88"/>
      <c r="IL41" s="88"/>
      <c r="IM41" s="88"/>
      <c r="IN41" s="88"/>
      <c r="IO41" s="88"/>
      <c r="IP41" s="88"/>
      <c r="IQ41" s="88"/>
      <c r="IR41" s="88"/>
    </row>
    <row r="42" ht="13.5" s="87" customFormat="1">
      <c r="A42" s="150">
        <v>36</v>
      </c>
      <c r="B42" s="150" t="s">
        <v>48</v>
      </c>
      <c r="C42" s="151">
        <v>0</v>
      </c>
      <c r="D42" s="151">
        <v>0</v>
      </c>
      <c r="E42" s="151">
        <v>0</v>
      </c>
      <c r="F42" s="151">
        <v>0</v>
      </c>
      <c r="G42" s="152">
        <v>0</v>
      </c>
      <c r="H42" s="219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</row>
    <row r="43" ht="13.5" s="87" customFormat="1">
      <c r="A43" s="150">
        <v>37</v>
      </c>
      <c r="B43" s="150" t="s">
        <v>49</v>
      </c>
      <c r="C43" s="151">
        <v>0</v>
      </c>
      <c r="D43" s="151">
        <v>0</v>
      </c>
      <c r="E43" s="151">
        <v>6.08</v>
      </c>
      <c r="F43" s="151">
        <v>6.08</v>
      </c>
      <c r="G43" s="152">
        <v>0</v>
      </c>
      <c r="H43" s="219"/>
      <c r="HL43" s="88"/>
      <c r="HM43" s="88"/>
      <c r="HN43" s="88"/>
      <c r="HO43" s="88"/>
      <c r="HP43" s="88"/>
      <c r="HQ43" s="88"/>
      <c r="HR43" s="88"/>
      <c r="HS43" s="88"/>
      <c r="HT43" s="88"/>
      <c r="HU43" s="88"/>
      <c r="HV43" s="88"/>
      <c r="HW43" s="88"/>
      <c r="HX43" s="88"/>
      <c r="HY43" s="88"/>
      <c r="HZ43" s="88"/>
      <c r="IA43" s="88"/>
      <c r="IB43" s="88"/>
      <c r="IC43" s="88"/>
      <c r="ID43" s="88"/>
      <c r="IE43" s="88"/>
      <c r="IF43" s="88"/>
      <c r="IG43" s="88"/>
      <c r="IH43" s="88"/>
      <c r="II43" s="88"/>
      <c r="IJ43" s="88"/>
      <c r="IK43" s="88"/>
      <c r="IL43" s="88"/>
      <c r="IM43" s="88"/>
      <c r="IN43" s="88"/>
      <c r="IO43" s="88"/>
      <c r="IP43" s="88"/>
      <c r="IQ43" s="88"/>
      <c r="IR43" s="88"/>
    </row>
    <row r="44" ht="13.5" s="87" customFormat="1">
      <c r="A44" s="150">
        <v>38</v>
      </c>
      <c r="B44" s="150" t="s">
        <v>50</v>
      </c>
      <c r="C44" s="151">
        <v>0</v>
      </c>
      <c r="D44" s="151">
        <v>0</v>
      </c>
      <c r="E44" s="151">
        <v>0</v>
      </c>
      <c r="F44" s="151">
        <v>0</v>
      </c>
      <c r="G44" s="152">
        <v>0</v>
      </c>
      <c r="H44" s="219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</row>
    <row r="45" ht="13.5" s="87" customFormat="1">
      <c r="A45" s="150">
        <v>39</v>
      </c>
      <c r="B45" s="150" t="s">
        <v>51</v>
      </c>
      <c r="C45" s="151">
        <v>0</v>
      </c>
      <c r="D45" s="151">
        <v>0</v>
      </c>
      <c r="E45" s="151">
        <v>0</v>
      </c>
      <c r="F45" s="151">
        <v>0</v>
      </c>
      <c r="G45" s="152">
        <v>0</v>
      </c>
      <c r="H45" s="219"/>
      <c r="HL45" s="88"/>
      <c r="HM45" s="88"/>
      <c r="HN45" s="88"/>
      <c r="HO45" s="88"/>
      <c r="HP45" s="88"/>
      <c r="HQ45" s="88"/>
      <c r="HR45" s="88"/>
      <c r="HS45" s="88"/>
      <c r="HT45" s="88"/>
      <c r="HU45" s="88"/>
      <c r="HV45" s="88"/>
      <c r="HW45" s="88"/>
      <c r="HX45" s="88"/>
      <c r="HY45" s="88"/>
      <c r="HZ45" s="88"/>
      <c r="IA45" s="88"/>
      <c r="IB45" s="88"/>
      <c r="IC45" s="88"/>
      <c r="ID45" s="88"/>
      <c r="IE45" s="88"/>
      <c r="IF45" s="88"/>
      <c r="IG45" s="88"/>
      <c r="IH45" s="88"/>
      <c r="II45" s="88"/>
      <c r="IJ45" s="88"/>
      <c r="IK45" s="88"/>
      <c r="IL45" s="88"/>
      <c r="IM45" s="88"/>
      <c r="IN45" s="88"/>
      <c r="IO45" s="88"/>
      <c r="IP45" s="88"/>
      <c r="IQ45" s="88"/>
      <c r="IR45" s="88"/>
    </row>
    <row r="46" ht="13.5" s="87" customFormat="1">
      <c r="A46" s="150">
        <v>40</v>
      </c>
      <c r="B46" s="150" t="s">
        <v>52</v>
      </c>
      <c r="C46" s="151">
        <v>0</v>
      </c>
      <c r="D46" s="151">
        <v>0</v>
      </c>
      <c r="E46" s="151">
        <v>0</v>
      </c>
      <c r="F46" s="151">
        <v>0</v>
      </c>
      <c r="G46" s="152">
        <v>0</v>
      </c>
      <c r="H46" s="219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</row>
    <row r="47" ht="13.5" s="93" customFormat="1">
      <c r="A47" s="64"/>
      <c r="B47" s="191" t="s">
        <v>53</v>
      </c>
      <c r="C47" s="59">
        <f>SUM(C28:C46)</f>
      </c>
      <c r="D47" s="59">
        <f>SUM(D28:D46)</f>
      </c>
      <c r="E47" s="59">
        <f>SUM(E28:E46)</f>
      </c>
      <c r="F47" s="59">
        <f ref="F47:F57" t="shared" si="3">+(E47-C47)</f>
      </c>
      <c r="G47" s="75">
        <f ref="G47:G57" t="shared" si="4">IF(C47=0,"",(E47-C47)/C47*100)</f>
      </c>
      <c r="H47" s="219"/>
      <c r="HL47" s="94"/>
      <c r="HM47" s="94"/>
      <c r="HN47" s="94"/>
      <c r="HO47" s="94"/>
      <c r="HP47" s="94"/>
      <c r="HQ47" s="94"/>
      <c r="HR47" s="94"/>
      <c r="HS47" s="94"/>
      <c r="HT47" s="94"/>
      <c r="HU47" s="94"/>
      <c r="HV47" s="94"/>
      <c r="HW47" s="94"/>
      <c r="HX47" s="94"/>
      <c r="HY47" s="94"/>
      <c r="HZ47" s="94"/>
      <c r="IA47" s="94"/>
      <c r="IB47" s="94"/>
      <c r="IC47" s="94"/>
      <c r="ID47" s="94"/>
      <c r="IE47" s="94"/>
      <c r="IF47" s="94"/>
      <c r="IG47" s="94"/>
      <c r="IH47" s="94"/>
      <c r="II47" s="94"/>
      <c r="IJ47" s="94"/>
      <c r="IK47" s="94"/>
      <c r="IL47" s="94"/>
      <c r="IM47" s="94"/>
      <c r="IN47" s="94"/>
      <c r="IO47" s="94"/>
      <c r="IP47" s="94"/>
      <c r="IQ47" s="94"/>
      <c r="IR47" s="94"/>
    </row>
    <row r="48" ht="13.5" s="87" customFormat="1">
      <c r="A48" s="153">
        <v>41</v>
      </c>
      <c r="B48" s="150" t="s">
        <v>54</v>
      </c>
      <c r="C48" s="151">
        <v>0</v>
      </c>
      <c r="D48" s="151">
        <v>0</v>
      </c>
      <c r="E48" s="151">
        <v>76.96</v>
      </c>
      <c r="F48" s="151">
        <v>76.96</v>
      </c>
      <c r="G48" s="152">
        <v>0</v>
      </c>
      <c r="H48" s="219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</row>
    <row r="49" ht="13.5" s="87" customFormat="1">
      <c r="A49" s="153">
        <v>42</v>
      </c>
      <c r="B49" s="150" t="s">
        <v>55</v>
      </c>
      <c r="C49" s="151">
        <v>0</v>
      </c>
      <c r="D49" s="151">
        <v>0</v>
      </c>
      <c r="E49" s="151">
        <v>17.03</v>
      </c>
      <c r="F49" s="151">
        <v>17.03</v>
      </c>
      <c r="G49" s="152">
        <v>0</v>
      </c>
      <c r="H49" s="219"/>
      <c r="HL49" s="88"/>
      <c r="HM49" s="88"/>
      <c r="HN49" s="88"/>
      <c r="HO49" s="88"/>
      <c r="HP49" s="88"/>
      <c r="HQ49" s="88"/>
      <c r="HR49" s="88"/>
      <c r="HS49" s="88"/>
      <c r="HT49" s="88"/>
      <c r="HU49" s="88"/>
      <c r="HV49" s="88"/>
      <c r="HW49" s="88"/>
      <c r="HX49" s="88"/>
      <c r="HY49" s="88"/>
      <c r="HZ49" s="88"/>
      <c r="IA49" s="88"/>
      <c r="IB49" s="88"/>
      <c r="IC49" s="88"/>
      <c r="ID49" s="88"/>
      <c r="IE49" s="88"/>
      <c r="IF49" s="88"/>
      <c r="IG49" s="88"/>
      <c r="IH49" s="88"/>
      <c r="II49" s="88"/>
      <c r="IJ49" s="88"/>
      <c r="IK49" s="88"/>
      <c r="IL49" s="88"/>
      <c r="IM49" s="88"/>
      <c r="IN49" s="88"/>
      <c r="IO49" s="88"/>
      <c r="IP49" s="88"/>
      <c r="IQ49" s="88"/>
      <c r="IR49" s="88"/>
    </row>
    <row r="50" ht="13.5" s="87" customFormat="1">
      <c r="A50" s="153">
        <v>43</v>
      </c>
      <c r="B50" s="150" t="s">
        <v>56</v>
      </c>
      <c r="C50" s="151">
        <v>0</v>
      </c>
      <c r="D50" s="151">
        <v>0</v>
      </c>
      <c r="E50" s="151">
        <v>0.87</v>
      </c>
      <c r="F50" s="151">
        <v>0.87</v>
      </c>
      <c r="G50" s="152">
        <v>0</v>
      </c>
      <c r="H50" s="219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</row>
    <row r="51" ht="13.5" s="87" customFormat="1">
      <c r="A51" s="153">
        <v>44</v>
      </c>
      <c r="B51" s="150" t="s">
        <v>57</v>
      </c>
      <c r="C51" s="151">
        <v>0</v>
      </c>
      <c r="D51" s="151">
        <v>0</v>
      </c>
      <c r="E51" s="151">
        <v>0</v>
      </c>
      <c r="F51" s="151">
        <v>0</v>
      </c>
      <c r="G51" s="152">
        <v>0</v>
      </c>
      <c r="H51" s="219"/>
      <c r="HL51" s="88"/>
      <c r="HM51" s="88"/>
      <c r="HN51" s="88"/>
      <c r="HO51" s="88"/>
      <c r="HP51" s="88"/>
      <c r="HQ51" s="88"/>
      <c r="HR51" s="88"/>
      <c r="HS51" s="88"/>
      <c r="HT51" s="88"/>
      <c r="HU51" s="88"/>
      <c r="HV51" s="88"/>
      <c r="HW51" s="88"/>
      <c r="HX51" s="88"/>
      <c r="HY51" s="88"/>
      <c r="HZ51" s="88"/>
      <c r="IA51" s="88"/>
      <c r="IB51" s="88"/>
      <c r="IC51" s="88"/>
      <c r="ID51" s="88"/>
      <c r="IE51" s="88"/>
      <c r="IF51" s="88"/>
      <c r="IG51" s="88"/>
      <c r="IH51" s="88"/>
      <c r="II51" s="88"/>
      <c r="IJ51" s="88"/>
      <c r="IK51" s="88"/>
      <c r="IL51" s="88"/>
      <c r="IM51" s="88"/>
      <c r="IN51" s="88"/>
      <c r="IO51" s="88"/>
      <c r="IP51" s="88"/>
      <c r="IQ51" s="88"/>
      <c r="IR51" s="88"/>
    </row>
    <row r="52" ht="13.5" s="87" customFormat="1">
      <c r="A52" s="153">
        <v>45</v>
      </c>
      <c r="B52" s="150" t="s">
        <v>58</v>
      </c>
      <c r="C52" s="151">
        <v>0</v>
      </c>
      <c r="D52" s="151">
        <v>0</v>
      </c>
      <c r="E52" s="151">
        <v>0</v>
      </c>
      <c r="F52" s="151">
        <v>0</v>
      </c>
      <c r="G52" s="152">
        <v>0</v>
      </c>
      <c r="H52" s="219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</row>
    <row r="53" ht="13.5" s="87" customFormat="1">
      <c r="A53" s="153">
        <v>46</v>
      </c>
      <c r="B53" s="150" t="s">
        <v>59</v>
      </c>
      <c r="C53" s="151">
        <v>0</v>
      </c>
      <c r="D53" s="151">
        <v>0</v>
      </c>
      <c r="E53" s="151">
        <v>0</v>
      </c>
      <c r="F53" s="151">
        <v>0</v>
      </c>
      <c r="G53" s="152">
        <v>0</v>
      </c>
      <c r="H53" s="219"/>
      <c r="HL53" s="88"/>
      <c r="HM53" s="88"/>
      <c r="HN53" s="88"/>
      <c r="HO53" s="88"/>
      <c r="HP53" s="88"/>
      <c r="HQ53" s="88"/>
      <c r="HR53" s="88"/>
      <c r="HS53" s="88"/>
      <c r="HT53" s="88"/>
      <c r="HU53" s="88"/>
      <c r="HV53" s="88"/>
      <c r="HW53" s="88"/>
      <c r="HX53" s="88"/>
      <c r="HY53" s="88"/>
      <c r="HZ53" s="88"/>
      <c r="IA53" s="88"/>
      <c r="IB53" s="88"/>
      <c r="IC53" s="88"/>
      <c r="ID53" s="88"/>
      <c r="IE53" s="88"/>
      <c r="IF53" s="88"/>
      <c r="IG53" s="88"/>
      <c r="IH53" s="88"/>
      <c r="II53" s="88"/>
      <c r="IJ53" s="88"/>
      <c r="IK53" s="88"/>
      <c r="IL53" s="88"/>
      <c r="IM53" s="88"/>
      <c r="IN53" s="88"/>
      <c r="IO53" s="88"/>
      <c r="IP53" s="88"/>
      <c r="IQ53" s="88"/>
      <c r="IR53" s="88"/>
    </row>
    <row r="54" ht="13.5" s="87" customFormat="1">
      <c r="A54" s="153">
        <v>47</v>
      </c>
      <c r="B54" s="150" t="s">
        <v>60</v>
      </c>
      <c r="C54" s="151">
        <v>0</v>
      </c>
      <c r="D54" s="151">
        <v>0</v>
      </c>
      <c r="E54" s="151">
        <v>5.59</v>
      </c>
      <c r="F54" s="151">
        <v>5.59</v>
      </c>
      <c r="G54" s="152">
        <v>0</v>
      </c>
      <c r="H54" s="219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</row>
    <row r="55" ht="13.5" s="93" customFormat="1">
      <c r="A55" s="64"/>
      <c r="B55" s="65" t="s">
        <v>61</v>
      </c>
      <c r="C55" s="59">
        <f>SUM(C48:C54)</f>
      </c>
      <c r="D55" s="59">
        <f>SUM(D48:D54)</f>
      </c>
      <c r="E55" s="59">
        <f>SUM(E48:E54)</f>
      </c>
      <c r="F55" s="59">
        <f t="shared" si="3"/>
      </c>
      <c r="G55" s="75">
        <f t="shared" si="4"/>
      </c>
      <c r="H55" s="219"/>
      <c r="HL55" s="94"/>
      <c r="HM55" s="94"/>
      <c r="HN55" s="94"/>
      <c r="HO55" s="94"/>
      <c r="HP55" s="94"/>
      <c r="HQ55" s="94"/>
      <c r="HR55" s="94"/>
      <c r="HS55" s="94"/>
      <c r="HT55" s="94"/>
      <c r="HU55" s="94"/>
      <c r="HV55" s="94"/>
      <c r="HW55" s="94"/>
      <c r="HX55" s="94"/>
      <c r="HY55" s="94"/>
      <c r="HZ55" s="94"/>
      <c r="IA55" s="94"/>
      <c r="IB55" s="94"/>
      <c r="IC55" s="94"/>
      <c r="ID55" s="94"/>
      <c r="IE55" s="94"/>
      <c r="IF55" s="94"/>
      <c r="IG55" s="94"/>
      <c r="IH55" s="94"/>
      <c r="II55" s="94"/>
      <c r="IJ55" s="94"/>
      <c r="IK55" s="94"/>
      <c r="IL55" s="94"/>
      <c r="IM55" s="94"/>
      <c r="IN55" s="94"/>
      <c r="IO55" s="94"/>
      <c r="IP55" s="94"/>
      <c r="IQ55" s="94"/>
      <c r="IR55" s="94"/>
    </row>
    <row r="56" ht="13.5" s="87" customFormat="1">
      <c r="A56" s="153">
        <v>48</v>
      </c>
      <c r="B56" s="150" t="s">
        <v>62</v>
      </c>
      <c r="C56" s="151">
        <v>0</v>
      </c>
      <c r="D56" s="151">
        <v>0</v>
      </c>
      <c r="E56" s="151">
        <v>374.05</v>
      </c>
      <c r="F56" s="151">
        <v>374.05</v>
      </c>
      <c r="G56" s="152">
        <v>0</v>
      </c>
      <c r="H56" s="219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</row>
    <row r="57" ht="13.5" s="93" customFormat="1">
      <c r="A57" s="191"/>
      <c r="B57" s="191" t="s">
        <v>63</v>
      </c>
      <c r="C57" s="59">
        <f>SUM(C56:C56)</f>
      </c>
      <c r="D57" s="59">
        <f>SUM(D56:D56)</f>
      </c>
      <c r="E57" s="59">
        <f>SUM(E56:E56)</f>
      </c>
      <c r="F57" s="59">
        <f t="shared" si="3"/>
      </c>
      <c r="G57" s="75">
        <f t="shared" si="4"/>
      </c>
      <c r="H57" s="219"/>
      <c r="HL57" s="94"/>
      <c r="HM57" s="94"/>
      <c r="HN57" s="94"/>
      <c r="HO57" s="94"/>
      <c r="HP57" s="94"/>
      <c r="HQ57" s="94"/>
      <c r="HR57" s="94"/>
      <c r="HS57" s="94"/>
      <c r="HT57" s="94"/>
      <c r="HU57" s="94"/>
      <c r="HV57" s="94"/>
      <c r="HW57" s="94"/>
      <c r="HX57" s="94"/>
      <c r="HY57" s="94"/>
      <c r="HZ57" s="94"/>
      <c r="IA57" s="94"/>
      <c r="IB57" s="94"/>
      <c r="IC57" s="94"/>
      <c r="ID57" s="94"/>
      <c r="IE57" s="94"/>
      <c r="IF57" s="94"/>
      <c r="IG57" s="94"/>
      <c r="IH57" s="94"/>
      <c r="II57" s="94"/>
      <c r="IJ57" s="94"/>
      <c r="IK57" s="94"/>
      <c r="IL57" s="94"/>
      <c r="IM57" s="94"/>
      <c r="IN57" s="94"/>
      <c r="IO57" s="94"/>
      <c r="IP57" s="94"/>
      <c r="IQ57" s="94"/>
      <c r="IR57" s="94"/>
    </row>
    <row r="58" ht="13.5" s="93" customFormat="1">
      <c r="A58" s="150">
        <v>49</v>
      </c>
      <c r="B58" s="150" t="s">
        <v>64</v>
      </c>
      <c r="C58" s="151">
        <v>0</v>
      </c>
      <c r="D58" s="151">
        <v>0</v>
      </c>
      <c r="E58" s="151">
        <v>0</v>
      </c>
      <c r="F58" s="151">
        <v>0</v>
      </c>
      <c r="G58" s="152">
        <v>0</v>
      </c>
      <c r="H58" s="219"/>
      <c r="HL58" s="94"/>
      <c r="HM58" s="94"/>
      <c r="HN58" s="94"/>
      <c r="HO58" s="94"/>
      <c r="HP58" s="94"/>
      <c r="HQ58" s="94"/>
      <c r="HR58" s="94"/>
      <c r="HS58" s="94"/>
      <c r="HT58" s="94"/>
      <c r="HU58" s="94"/>
      <c r="HV58" s="94"/>
      <c r="HW58" s="94"/>
      <c r="HX58" s="94"/>
      <c r="HY58" s="94"/>
      <c r="HZ58" s="94"/>
      <c r="IA58" s="94"/>
      <c r="IB58" s="94"/>
      <c r="IC58" s="94"/>
      <c r="ID58" s="94"/>
      <c r="IE58" s="94"/>
      <c r="IF58" s="94"/>
      <c r="IG58" s="94"/>
      <c r="IH58" s="94"/>
      <c r="II58" s="94"/>
      <c r="IJ58" s="94"/>
      <c r="IK58" s="94"/>
      <c r="IL58" s="94"/>
      <c r="IM58" s="94"/>
      <c r="IN58" s="94"/>
      <c r="IO58" s="94"/>
      <c r="IP58" s="94"/>
      <c r="IQ58" s="94"/>
      <c r="IR58" s="94"/>
    </row>
    <row r="59" ht="13.5" s="93" customFormat="1">
      <c r="A59" s="150">
        <v>50</v>
      </c>
      <c r="B59" s="150" t="s">
        <v>65</v>
      </c>
      <c r="C59" s="151">
        <v>0</v>
      </c>
      <c r="D59" s="151">
        <v>0</v>
      </c>
      <c r="E59" s="151">
        <v>24.74</v>
      </c>
      <c r="F59" s="151">
        <v>24.74</v>
      </c>
      <c r="G59" s="152">
        <v>0</v>
      </c>
      <c r="H59" s="219"/>
      <c r="HL59" s="94"/>
      <c r="HM59" s="94"/>
      <c r="HN59" s="94"/>
      <c r="HO59" s="94"/>
      <c r="HP59" s="94"/>
      <c r="HQ59" s="94"/>
      <c r="HR59" s="94"/>
      <c r="HS59" s="94"/>
      <c r="HT59" s="94"/>
      <c r="HU59" s="94"/>
      <c r="HV59" s="94"/>
      <c r="HW59" s="94"/>
      <c r="HX59" s="94"/>
      <c r="HY59" s="94"/>
      <c r="HZ59" s="94"/>
      <c r="IA59" s="94"/>
      <c r="IB59" s="94"/>
      <c r="IC59" s="94"/>
      <c r="ID59" s="94"/>
      <c r="IE59" s="94"/>
      <c r="IF59" s="94"/>
      <c r="IG59" s="94"/>
      <c r="IH59" s="94"/>
      <c r="II59" s="94"/>
      <c r="IJ59" s="94"/>
      <c r="IK59" s="94"/>
      <c r="IL59" s="94"/>
      <c r="IM59" s="94"/>
      <c r="IN59" s="94"/>
      <c r="IO59" s="94"/>
      <c r="IP59" s="94"/>
      <c r="IQ59" s="94"/>
      <c r="IR59" s="94"/>
    </row>
    <row r="60" ht="13.5" s="93" customFormat="1">
      <c r="A60" s="150">
        <v>51</v>
      </c>
      <c r="B60" s="150" t="s">
        <v>66</v>
      </c>
      <c r="C60" s="151">
        <v>0</v>
      </c>
      <c r="D60" s="151">
        <v>0</v>
      </c>
      <c r="E60" s="151">
        <v>13.88</v>
      </c>
      <c r="F60" s="151">
        <v>13.88</v>
      </c>
      <c r="G60" s="152">
        <v>0</v>
      </c>
      <c r="H60" s="219"/>
      <c r="HL60" s="94"/>
      <c r="HM60" s="94"/>
      <c r="HN60" s="94"/>
      <c r="HO60" s="94"/>
      <c r="HP60" s="94"/>
      <c r="HQ60" s="94"/>
      <c r="HR60" s="94"/>
      <c r="HS60" s="94"/>
      <c r="HT60" s="94"/>
      <c r="HU60" s="94"/>
      <c r="HV60" s="94"/>
      <c r="HW60" s="94"/>
      <c r="HX60" s="94"/>
      <c r="HY60" s="94"/>
      <c r="HZ60" s="94"/>
      <c r="IA60" s="94"/>
      <c r="IB60" s="94"/>
      <c r="IC60" s="94"/>
      <c r="ID60" s="94"/>
      <c r="IE60" s="94"/>
      <c r="IF60" s="94"/>
      <c r="IG60" s="94"/>
      <c r="IH60" s="94"/>
      <c r="II60" s="94"/>
      <c r="IJ60" s="94"/>
      <c r="IK60" s="94"/>
      <c r="IL60" s="94"/>
      <c r="IM60" s="94"/>
      <c r="IN60" s="94"/>
      <c r="IO60" s="94"/>
      <c r="IP60" s="94"/>
      <c r="IQ60" s="94"/>
      <c r="IR60" s="94"/>
    </row>
    <row r="61" ht="13.5" s="93" customFormat="1">
      <c r="A61" s="150">
        <v>52</v>
      </c>
      <c r="B61" s="150" t="s">
        <v>67</v>
      </c>
      <c r="C61" s="151">
        <v>0</v>
      </c>
      <c r="D61" s="151">
        <v>0</v>
      </c>
      <c r="E61" s="151">
        <v>1.46</v>
      </c>
      <c r="F61" s="151">
        <v>1.46</v>
      </c>
      <c r="G61" s="152">
        <v>0</v>
      </c>
      <c r="H61" s="219"/>
      <c r="HL61" s="94"/>
      <c r="HM61" s="94"/>
      <c r="HN61" s="94"/>
      <c r="HO61" s="94"/>
      <c r="HP61" s="94"/>
      <c r="HQ61" s="94"/>
      <c r="HR61" s="94"/>
      <c r="HS61" s="94"/>
      <c r="HT61" s="94"/>
      <c r="HU61" s="94"/>
      <c r="HV61" s="94"/>
      <c r="HW61" s="94"/>
      <c r="HX61" s="94"/>
      <c r="HY61" s="94"/>
      <c r="HZ61" s="94"/>
      <c r="IA61" s="94"/>
      <c r="IB61" s="94"/>
      <c r="IC61" s="94"/>
      <c r="ID61" s="94"/>
      <c r="IE61" s="94"/>
      <c r="IF61" s="94"/>
      <c r="IG61" s="94"/>
      <c r="IH61" s="94"/>
      <c r="II61" s="94"/>
      <c r="IJ61" s="94"/>
      <c r="IK61" s="94"/>
      <c r="IL61" s="94"/>
      <c r="IM61" s="94"/>
      <c r="IN61" s="94"/>
      <c r="IO61" s="94"/>
      <c r="IP61" s="94"/>
      <c r="IQ61" s="94"/>
      <c r="IR61" s="94"/>
    </row>
    <row r="62" ht="13.5" s="93" customFormat="1">
      <c r="A62" s="150">
        <v>53</v>
      </c>
      <c r="B62" s="150" t="s">
        <v>68</v>
      </c>
      <c r="C62" s="151">
        <v>0</v>
      </c>
      <c r="D62" s="151">
        <v>0</v>
      </c>
      <c r="E62" s="151">
        <v>129.97</v>
      </c>
      <c r="F62" s="151">
        <v>129.97</v>
      </c>
      <c r="G62" s="152">
        <v>0</v>
      </c>
      <c r="H62" s="219"/>
      <c r="HL62" s="94"/>
      <c r="HM62" s="94"/>
      <c r="HN62" s="94"/>
      <c r="HO62" s="94"/>
      <c r="HP62" s="94"/>
      <c r="HQ62" s="94"/>
      <c r="HR62" s="94"/>
      <c r="HS62" s="94"/>
      <c r="HT62" s="94"/>
      <c r="HU62" s="94"/>
      <c r="HV62" s="94"/>
      <c r="HW62" s="94"/>
      <c r="HX62" s="94"/>
      <c r="HY62" s="94"/>
      <c r="HZ62" s="94"/>
      <c r="IA62" s="94"/>
      <c r="IB62" s="94"/>
      <c r="IC62" s="94"/>
      <c r="ID62" s="94"/>
      <c r="IE62" s="94"/>
      <c r="IF62" s="94"/>
      <c r="IG62" s="94"/>
      <c r="IH62" s="94"/>
      <c r="II62" s="94"/>
      <c r="IJ62" s="94"/>
      <c r="IK62" s="94"/>
      <c r="IL62" s="94"/>
      <c r="IM62" s="94"/>
      <c r="IN62" s="94"/>
      <c r="IO62" s="94"/>
      <c r="IP62" s="94"/>
      <c r="IQ62" s="94"/>
      <c r="IR62" s="94"/>
    </row>
    <row r="63" ht="13.5" s="93" customFormat="1">
      <c r="A63" s="150">
        <v>54</v>
      </c>
      <c r="B63" s="150" t="s">
        <v>69</v>
      </c>
      <c r="C63" s="151">
        <v>0</v>
      </c>
      <c r="D63" s="151">
        <v>0</v>
      </c>
      <c r="E63" s="151">
        <v>2.1</v>
      </c>
      <c r="F63" s="151">
        <v>2.1</v>
      </c>
      <c r="G63" s="152">
        <v>0</v>
      </c>
      <c r="H63" s="219"/>
      <c r="HL63" s="94"/>
      <c r="HM63" s="94"/>
      <c r="HN63" s="94"/>
      <c r="HO63" s="94"/>
      <c r="HP63" s="94"/>
      <c r="HQ63" s="94"/>
      <c r="HR63" s="94"/>
      <c r="HS63" s="94"/>
      <c r="HT63" s="94"/>
      <c r="HU63" s="94"/>
      <c r="HV63" s="94"/>
      <c r="HW63" s="94"/>
      <c r="HX63" s="94"/>
      <c r="HY63" s="94"/>
      <c r="HZ63" s="94"/>
      <c r="IA63" s="94"/>
      <c r="IB63" s="94"/>
      <c r="IC63" s="94"/>
      <c r="ID63" s="94"/>
      <c r="IE63" s="94"/>
      <c r="IF63" s="94"/>
      <c r="IG63" s="94"/>
      <c r="IH63" s="94"/>
      <c r="II63" s="94"/>
      <c r="IJ63" s="94"/>
      <c r="IK63" s="94"/>
      <c r="IL63" s="94"/>
      <c r="IM63" s="94"/>
      <c r="IN63" s="94"/>
      <c r="IO63" s="94"/>
      <c r="IP63" s="94"/>
      <c r="IQ63" s="94"/>
      <c r="IR63" s="94"/>
    </row>
    <row r="64" ht="13.5" s="93" customFormat="1">
      <c r="A64" s="150">
        <v>55</v>
      </c>
      <c r="B64" s="150" t="s">
        <v>70</v>
      </c>
      <c r="C64" s="151">
        <v>0</v>
      </c>
      <c r="D64" s="151">
        <v>0</v>
      </c>
      <c r="E64" s="151">
        <v>0</v>
      </c>
      <c r="F64" s="151">
        <v>0</v>
      </c>
      <c r="G64" s="152">
        <v>0</v>
      </c>
      <c r="H64" s="219"/>
      <c r="HL64" s="94"/>
      <c r="HM64" s="94"/>
      <c r="HN64" s="94"/>
      <c r="HO64" s="94"/>
      <c r="HP64" s="94"/>
      <c r="HQ64" s="94"/>
      <c r="HR64" s="94"/>
      <c r="HS64" s="94"/>
      <c r="HT64" s="94"/>
      <c r="HU64" s="94"/>
      <c r="HV64" s="94"/>
      <c r="HW64" s="94"/>
      <c r="HX64" s="94"/>
      <c r="HY64" s="94"/>
      <c r="HZ64" s="94"/>
      <c r="IA64" s="94"/>
      <c r="IB64" s="94"/>
      <c r="IC64" s="94"/>
      <c r="ID64" s="94"/>
      <c r="IE64" s="94"/>
      <c r="IF64" s="94"/>
      <c r="IG64" s="94"/>
      <c r="IH64" s="94"/>
      <c r="II64" s="94"/>
      <c r="IJ64" s="94"/>
      <c r="IK64" s="94"/>
      <c r="IL64" s="94"/>
      <c r="IM64" s="94"/>
      <c r="IN64" s="94"/>
      <c r="IO64" s="94"/>
      <c r="IP64" s="94"/>
      <c r="IQ64" s="94"/>
      <c r="IR64" s="94"/>
    </row>
    <row r="65" ht="13.5" s="93" customFormat="1">
      <c r="A65" s="150">
        <v>56</v>
      </c>
      <c r="B65" s="150" t="s">
        <v>71</v>
      </c>
      <c r="C65" s="151">
        <v>0</v>
      </c>
      <c r="D65" s="151">
        <v>0</v>
      </c>
      <c r="E65" s="151">
        <v>0</v>
      </c>
      <c r="F65" s="151">
        <v>0</v>
      </c>
      <c r="G65" s="152">
        <v>0</v>
      </c>
      <c r="H65" s="219"/>
      <c r="HL65" s="94"/>
      <c r="HM65" s="94"/>
      <c r="HN65" s="94"/>
      <c r="HO65" s="94"/>
      <c r="HP65" s="94"/>
      <c r="HQ65" s="94"/>
      <c r="HR65" s="94"/>
      <c r="HS65" s="94"/>
      <c r="HT65" s="94"/>
      <c r="HU65" s="94"/>
      <c r="HV65" s="94"/>
      <c r="HW65" s="94"/>
      <c r="HX65" s="94"/>
      <c r="HY65" s="94"/>
      <c r="HZ65" s="94"/>
      <c r="IA65" s="94"/>
      <c r="IB65" s="94"/>
      <c r="IC65" s="94"/>
      <c r="ID65" s="94"/>
      <c r="IE65" s="94"/>
      <c r="IF65" s="94"/>
      <c r="IG65" s="94"/>
      <c r="IH65" s="94"/>
      <c r="II65" s="94"/>
      <c r="IJ65" s="94"/>
      <c r="IK65" s="94"/>
      <c r="IL65" s="94"/>
      <c r="IM65" s="94"/>
      <c r="IN65" s="94"/>
      <c r="IO65" s="94"/>
      <c r="IP65" s="94"/>
      <c r="IQ65" s="94"/>
      <c r="IR65" s="94"/>
    </row>
    <row r="66" ht="13.5" s="93" customFormat="1">
      <c r="A66" s="191"/>
      <c r="B66" s="191" t="s">
        <v>72</v>
      </c>
      <c r="C66" s="59">
        <f>SUM(C58:C65)</f>
      </c>
      <c r="D66" s="59">
        <f>SUM(D58:D65)</f>
      </c>
      <c r="E66" s="59">
        <f>SUM(E58:E65)</f>
      </c>
      <c r="F66" s="59">
        <f ref="F66:F67" t="shared" si="5">+(E66-C66)</f>
      </c>
      <c r="G66" s="75">
        <f ref="G66:G67" t="shared" si="6">IF(C66=0,"",(E66-C66)/C66*100)</f>
      </c>
      <c r="H66" s="219"/>
      <c r="HL66" s="94"/>
      <c r="HM66" s="94"/>
      <c r="HN66" s="94"/>
      <c r="HO66" s="94"/>
      <c r="HP66" s="94"/>
      <c r="HQ66" s="94"/>
      <c r="HR66" s="94"/>
      <c r="HS66" s="94"/>
      <c r="HT66" s="94"/>
      <c r="HU66" s="94"/>
      <c r="HV66" s="94"/>
      <c r="HW66" s="94"/>
      <c r="HX66" s="94"/>
      <c r="HY66" s="94"/>
      <c r="HZ66" s="94"/>
      <c r="IA66" s="94"/>
      <c r="IB66" s="94"/>
      <c r="IC66" s="94"/>
      <c r="ID66" s="94"/>
      <c r="IE66" s="94"/>
      <c r="IF66" s="94"/>
      <c r="IG66" s="94"/>
      <c r="IH66" s="94"/>
      <c r="II66" s="94"/>
      <c r="IJ66" s="94"/>
      <c r="IK66" s="94"/>
      <c r="IL66" s="94"/>
      <c r="IM66" s="94"/>
      <c r="IN66" s="94"/>
      <c r="IO66" s="94"/>
      <c r="IP66" s="94"/>
      <c r="IQ66" s="94"/>
      <c r="IR66" s="94"/>
    </row>
    <row r="67" ht="13.5" s="93" customFormat="1">
      <c r="A67" s="191"/>
      <c r="B67" s="191" t="s">
        <v>73</v>
      </c>
      <c r="C67" s="59">
        <f>SUM(C66,C57,C55,C47,C27)</f>
      </c>
      <c r="D67" s="59">
        <f>SUM(D66,D57,D55,D47,D27)</f>
      </c>
      <c r="E67" s="59">
        <f>SUM(E66,E57,E55,E47,E27)</f>
      </c>
      <c r="F67" s="59">
        <f t="shared" si="5"/>
      </c>
      <c r="G67" s="75">
        <f t="shared" si="6"/>
      </c>
      <c r="HL67" s="94"/>
      <c r="HM67" s="94"/>
      <c r="HN67" s="94"/>
      <c r="HO67" s="94"/>
      <c r="HP67" s="94"/>
      <c r="HQ67" s="94"/>
      <c r="HR67" s="94"/>
      <c r="HS67" s="94"/>
      <c r="HT67" s="94"/>
      <c r="HU67" s="94"/>
      <c r="HV67" s="94"/>
      <c r="HW67" s="94"/>
      <c r="HX67" s="94"/>
      <c r="HY67" s="94"/>
      <c r="HZ67" s="94"/>
      <c r="IA67" s="94"/>
      <c r="IB67" s="94"/>
      <c r="IC67" s="94"/>
      <c r="ID67" s="94"/>
      <c r="IE67" s="94"/>
      <c r="IF67" s="94"/>
      <c r="IG67" s="94"/>
      <c r="IH67" s="94"/>
      <c r="II67" s="94"/>
      <c r="IJ67" s="94"/>
      <c r="IK67" s="94"/>
      <c r="IL67" s="94"/>
      <c r="IM67" s="94"/>
      <c r="IN67" s="94"/>
      <c r="IO67" s="94"/>
      <c r="IP67" s="94"/>
      <c r="IQ67" s="94"/>
      <c r="IR67" s="94"/>
    </row>
    <row r="68">
      <c r="A68" s="47"/>
      <c r="B68" s="66"/>
      <c r="C68" s="47"/>
      <c r="D68" s="47"/>
      <c r="E68" s="51"/>
      <c r="F68" s="47"/>
      <c r="G68" s="68"/>
    </row>
    <row r="69">
      <c r="A69" s="47"/>
      <c r="B69" s="47"/>
      <c r="C69" s="47"/>
      <c r="D69" s="47"/>
      <c r="E69" s="51"/>
      <c r="F69" s="47"/>
      <c r="G69" s="68"/>
    </row>
    <row r="70">
      <c r="A70" s="47"/>
      <c r="B70" s="47"/>
      <c r="C70" s="47"/>
      <c r="D70" s="47"/>
      <c r="E70" s="51"/>
      <c r="F70" s="47"/>
      <c r="G70" s="68"/>
    </row>
    <row r="71">
      <c r="A71" s="47"/>
      <c r="B71" s="47"/>
      <c r="C71" s="47"/>
      <c r="D71" s="47"/>
      <c r="E71" s="51"/>
      <c r="F71" s="47"/>
      <c r="G71" s="68"/>
    </row>
    <row r="72">
      <c r="A72" s="47"/>
      <c r="B72" s="47"/>
      <c r="C72" s="47"/>
      <c r="D72" s="47"/>
      <c r="E72" s="51"/>
      <c r="F72" s="47"/>
      <c r="G72" s="68"/>
    </row>
    <row r="73">
      <c r="A73" s="47"/>
      <c r="B73" s="47"/>
      <c r="C73" s="47"/>
      <c r="D73" s="47"/>
      <c r="E73" s="51"/>
      <c r="F73" s="47"/>
      <c r="G73" s="68"/>
    </row>
    <row r="74">
      <c r="A74" s="47"/>
      <c r="B74" s="47"/>
      <c r="C74" s="47"/>
      <c r="D74" s="47"/>
      <c r="E74" s="51"/>
      <c r="F74" s="47"/>
      <c r="G74" s="68"/>
    </row>
    <row r="75">
      <c r="A75" s="47"/>
      <c r="B75" s="47"/>
      <c r="C75" s="47"/>
      <c r="D75" s="47"/>
      <c r="E75" s="51"/>
      <c r="F75" s="47"/>
      <c r="G75" s="68"/>
    </row>
    <row r="76">
      <c r="A76" s="47"/>
      <c r="B76" s="47"/>
      <c r="C76" s="47"/>
      <c r="D76" s="47"/>
      <c r="E76" s="51"/>
      <c r="F76" s="47"/>
      <c r="G76" s="68"/>
    </row>
    <row r="77">
      <c r="A77" s="47"/>
      <c r="B77" s="47"/>
      <c r="C77" s="47"/>
      <c r="D77" s="47"/>
      <c r="E77" s="51"/>
      <c r="F77" s="47"/>
      <c r="G77" s="68"/>
    </row>
    <row r="78">
      <c r="A78" s="47"/>
      <c r="B78" s="47"/>
      <c r="C78" s="47"/>
      <c r="D78" s="47"/>
      <c r="E78" s="51"/>
      <c r="F78" s="47"/>
      <c r="G78" s="68"/>
    </row>
    <row r="79">
      <c r="A79" s="47"/>
      <c r="B79" s="47"/>
      <c r="C79" s="47"/>
      <c r="D79" s="47"/>
      <c r="E79" s="51"/>
      <c r="F79" s="47"/>
      <c r="G79" s="68"/>
    </row>
    <row r="80">
      <c r="A80" s="47"/>
      <c r="B80" s="47"/>
      <c r="C80" s="47"/>
      <c r="D80" s="47"/>
      <c r="E80" s="51"/>
      <c r="F80" s="47"/>
      <c r="G80" s="68"/>
    </row>
    <row r="81">
      <c r="A81" s="47"/>
      <c r="B81" s="47"/>
      <c r="C81" s="47"/>
      <c r="D81" s="47"/>
      <c r="E81" s="51"/>
      <c r="F81" s="47"/>
      <c r="G81" s="68"/>
    </row>
    <row r="82">
      <c r="A82" s="47"/>
      <c r="B82" s="47"/>
      <c r="C82" s="47"/>
      <c r="D82" s="47"/>
      <c r="E82" s="51"/>
      <c r="F82" s="47"/>
      <c r="G82" s="68"/>
    </row>
    <row r="83">
      <c r="A83" s="47"/>
      <c r="B83" s="47"/>
      <c r="C83" s="47"/>
      <c r="D83" s="47"/>
      <c r="E83" s="51"/>
      <c r="F83" s="47"/>
      <c r="G83" s="68"/>
    </row>
    <row r="84">
      <c r="A84" s="47"/>
      <c r="B84" s="47"/>
      <c r="C84" s="47"/>
      <c r="D84" s="47"/>
      <c r="E84" s="51"/>
      <c r="F84" s="47"/>
      <c r="G84" s="68"/>
    </row>
    <row r="85">
      <c r="A85" s="47"/>
      <c r="B85" s="47"/>
      <c r="C85" s="47"/>
      <c r="D85" s="47"/>
      <c r="E85" s="51"/>
      <c r="F85" s="47"/>
      <c r="G85" s="68"/>
    </row>
    <row r="86">
      <c r="A86" s="47"/>
      <c r="B86" s="47"/>
      <c r="C86" s="47"/>
      <c r="D86" s="47"/>
      <c r="E86" s="51"/>
      <c r="F86" s="47"/>
      <c r="G86" s="68"/>
    </row>
    <row r="87">
      <c r="A87" s="47"/>
      <c r="B87" s="47"/>
      <c r="C87" s="47"/>
      <c r="D87" s="47"/>
      <c r="E87" s="51"/>
      <c r="F87" s="47"/>
      <c r="G87" s="68"/>
    </row>
    <row r="88">
      <c r="A88" s="47"/>
      <c r="B88" s="47"/>
      <c r="C88" s="47"/>
      <c r="D88" s="47"/>
      <c r="E88" s="51"/>
      <c r="F88" s="47"/>
      <c r="G88" s="68"/>
    </row>
    <row r="89">
      <c r="A89" s="47"/>
      <c r="B89" s="47"/>
      <c r="C89" s="47"/>
      <c r="D89" s="47"/>
      <c r="E89" s="51"/>
      <c r="F89" s="47"/>
      <c r="G89" s="68"/>
    </row>
    <row r="90">
      <c r="A90" s="47"/>
      <c r="B90" s="47"/>
      <c r="C90" s="47"/>
      <c r="D90" s="47"/>
      <c r="E90" s="51"/>
      <c r="F90" s="47"/>
      <c r="G90" s="68"/>
    </row>
    <row r="91">
      <c r="A91" s="47"/>
      <c r="B91" s="47"/>
      <c r="C91" s="47"/>
      <c r="D91" s="47"/>
      <c r="E91" s="51"/>
      <c r="F91" s="47"/>
      <c r="G91" s="68"/>
    </row>
    <row r="92">
      <c r="A92" s="47"/>
      <c r="B92" s="47"/>
      <c r="C92" s="47"/>
      <c r="D92" s="47"/>
      <c r="E92" s="51"/>
      <c r="F92" s="47"/>
      <c r="G92" s="68"/>
    </row>
    <row r="93">
      <c r="A93" s="47"/>
      <c r="B93" s="47"/>
      <c r="C93" s="47"/>
      <c r="D93" s="47"/>
      <c r="E93" s="51"/>
      <c r="F93" s="47"/>
      <c r="G93" s="68"/>
    </row>
    <row r="94">
      <c r="A94" s="47"/>
      <c r="B94" s="47"/>
      <c r="C94" s="47"/>
      <c r="D94" s="47"/>
      <c r="E94" s="51"/>
      <c r="F94" s="47"/>
      <c r="G94" s="68"/>
    </row>
    <row r="95">
      <c r="A95" s="47"/>
      <c r="B95" s="47"/>
      <c r="C95" s="47"/>
      <c r="D95" s="47"/>
      <c r="E95" s="51"/>
      <c r="F95" s="47"/>
      <c r="G95" s="68"/>
    </row>
    <row r="96">
      <c r="A96" s="47"/>
      <c r="B96" s="47"/>
      <c r="C96" s="47"/>
      <c r="D96" s="47"/>
      <c r="E96" s="51"/>
      <c r="F96" s="47"/>
      <c r="G96" s="68"/>
    </row>
    <row r="97">
      <c r="A97" s="47"/>
      <c r="B97" s="47"/>
      <c r="C97" s="47"/>
      <c r="D97" s="47"/>
      <c r="E97" s="51"/>
      <c r="F97" s="47"/>
      <c r="G97" s="68"/>
    </row>
    <row r="98">
      <c r="A98" s="47"/>
      <c r="B98" s="47"/>
      <c r="C98" s="47"/>
      <c r="D98" s="47"/>
      <c r="E98" s="51"/>
      <c r="F98" s="47"/>
      <c r="G98" s="68"/>
    </row>
    <row r="99">
      <c r="A99" s="47"/>
      <c r="B99" s="47"/>
      <c r="C99" s="47"/>
      <c r="D99" s="47"/>
      <c r="E99" s="51"/>
      <c r="F99" s="47"/>
      <c r="G99" s="68"/>
    </row>
    <row r="100">
      <c r="A100" s="47"/>
      <c r="B100" s="47"/>
      <c r="C100" s="47"/>
      <c r="D100" s="47"/>
      <c r="E100" s="51"/>
      <c r="F100" s="47"/>
      <c r="G100" s="68"/>
    </row>
    <row r="101">
      <c r="A101" s="47"/>
      <c r="B101" s="47"/>
      <c r="C101" s="47"/>
      <c r="D101" s="47"/>
      <c r="E101" s="51"/>
      <c r="F101" s="47"/>
      <c r="G101" s="68"/>
    </row>
    <row r="102">
      <c r="A102" s="47"/>
      <c r="B102" s="47"/>
      <c r="C102" s="47"/>
      <c r="D102" s="47"/>
      <c r="E102" s="51"/>
      <c r="F102" s="47"/>
      <c r="G102" s="68"/>
    </row>
    <row r="103">
      <c r="A103" s="47"/>
      <c r="B103" s="47"/>
      <c r="C103" s="47"/>
      <c r="D103" s="47"/>
      <c r="E103" s="51"/>
      <c r="F103" s="47"/>
      <c r="G103" s="68"/>
    </row>
    <row r="104">
      <c r="A104" s="47"/>
      <c r="B104" s="47"/>
      <c r="C104" s="47"/>
      <c r="D104" s="47"/>
      <c r="E104" s="51"/>
      <c r="F104" s="47"/>
      <c r="G104" s="68"/>
    </row>
    <row r="105">
      <c r="A105" s="47"/>
      <c r="B105" s="47"/>
      <c r="C105" s="47"/>
      <c r="D105" s="47"/>
      <c r="E105" s="51"/>
      <c r="F105" s="47"/>
      <c r="G105" s="68"/>
    </row>
    <row r="106">
      <c r="A106" s="47"/>
      <c r="B106" s="47"/>
      <c r="C106" s="47"/>
      <c r="D106" s="47"/>
      <c r="E106" s="51"/>
      <c r="F106" s="47"/>
      <c r="G106" s="68"/>
    </row>
    <row r="107">
      <c r="A107" s="47"/>
      <c r="B107" s="47"/>
      <c r="C107" s="47"/>
      <c r="D107" s="47"/>
      <c r="E107" s="51"/>
      <c r="F107" s="47"/>
      <c r="G107" s="68"/>
    </row>
    <row r="108">
      <c r="A108" s="47"/>
      <c r="B108" s="47"/>
      <c r="C108" s="47"/>
      <c r="D108" s="47"/>
      <c r="E108" s="51"/>
      <c r="F108" s="47"/>
      <c r="G108" s="68"/>
    </row>
    <row r="109">
      <c r="A109" s="47"/>
      <c r="B109" s="47"/>
      <c r="C109" s="47"/>
      <c r="D109" s="47"/>
      <c r="E109" s="51"/>
      <c r="F109" s="47"/>
      <c r="G109" s="68"/>
    </row>
    <row r="110">
      <c r="A110" s="47"/>
      <c r="B110" s="47"/>
      <c r="C110" s="47"/>
      <c r="D110" s="47"/>
      <c r="E110" s="51"/>
      <c r="F110" s="47"/>
      <c r="G110" s="68"/>
    </row>
    <row r="111">
      <c r="A111" s="47"/>
      <c r="B111" s="47"/>
      <c r="C111" s="47"/>
      <c r="D111" s="47"/>
      <c r="E111" s="51"/>
      <c r="F111" s="47"/>
      <c r="G111" s="68"/>
    </row>
    <row r="112">
      <c r="A112" s="47"/>
      <c r="B112" s="47"/>
      <c r="C112" s="47"/>
      <c r="D112" s="47"/>
      <c r="E112" s="51"/>
      <c r="F112" s="47"/>
      <c r="G112" s="68"/>
    </row>
    <row r="113">
      <c r="A113" s="47"/>
      <c r="B113" s="47"/>
      <c r="C113" s="47"/>
      <c r="D113" s="47"/>
      <c r="E113" s="51"/>
      <c r="F113" s="47"/>
      <c r="G113" s="68"/>
    </row>
    <row r="114">
      <c r="A114" s="47"/>
      <c r="B114" s="47"/>
      <c r="C114" s="47"/>
      <c r="D114" s="47"/>
      <c r="E114" s="51"/>
      <c r="F114" s="47"/>
      <c r="G114" s="68"/>
    </row>
    <row r="115">
      <c r="A115" s="47"/>
      <c r="B115" s="47"/>
      <c r="C115" s="47"/>
      <c r="D115" s="47"/>
      <c r="E115" s="51"/>
      <c r="F115" s="47"/>
      <c r="G115" s="68"/>
    </row>
    <row r="116">
      <c r="A116" s="47"/>
      <c r="B116" s="47"/>
      <c r="C116" s="47"/>
      <c r="D116" s="47"/>
      <c r="E116" s="51"/>
      <c r="F116" s="47"/>
      <c r="G116" s="68"/>
    </row>
    <row r="117">
      <c r="A117" s="47"/>
      <c r="B117" s="47"/>
      <c r="C117" s="47"/>
      <c r="D117" s="47"/>
      <c r="E117" s="51"/>
      <c r="F117" s="47"/>
      <c r="G117" s="68"/>
    </row>
    <row r="118">
      <c r="A118" s="47"/>
      <c r="B118" s="47"/>
      <c r="C118" s="47"/>
      <c r="D118" s="47"/>
      <c r="E118" s="51"/>
      <c r="F118" s="47"/>
      <c r="G118" s="68"/>
    </row>
    <row r="119">
      <c r="A119" s="47"/>
      <c r="B119" s="47"/>
      <c r="C119" s="47"/>
      <c r="D119" s="47"/>
      <c r="E119" s="51"/>
      <c r="F119" s="47"/>
      <c r="G119" s="68"/>
    </row>
    <row r="120" s="47" customFormat="1">
      <c r="E120" s="51"/>
      <c r="G120" s="68"/>
    </row>
    <row r="121" s="47" customFormat="1">
      <c r="E121" s="51"/>
      <c r="G121" s="68"/>
    </row>
    <row r="122" s="47" customFormat="1">
      <c r="E122" s="51"/>
      <c r="G122" s="68"/>
    </row>
    <row r="123" s="47" customFormat="1">
      <c r="E123" s="51"/>
      <c r="G123" s="68"/>
    </row>
    <row r="124" s="47" customFormat="1">
      <c r="E124" s="51"/>
      <c r="G124" s="68"/>
    </row>
    <row r="125" s="47" customFormat="1">
      <c r="E125" s="51"/>
      <c r="G125" s="68"/>
    </row>
    <row r="126" s="47" customFormat="1">
      <c r="E126" s="51"/>
      <c r="G126" s="68"/>
    </row>
    <row r="127" s="47" customFormat="1">
      <c r="E127" s="51"/>
      <c r="G127" s="68"/>
    </row>
    <row r="128" s="47" customFormat="1">
      <c r="E128" s="51"/>
      <c r="G128" s="68"/>
    </row>
    <row r="129" s="47" customFormat="1">
      <c r="E129" s="51"/>
      <c r="G129" s="68"/>
    </row>
    <row r="130" s="47" customFormat="1">
      <c r="E130" s="51"/>
      <c r="G130" s="68"/>
    </row>
    <row r="131" s="47" customFormat="1">
      <c r="E131" s="51"/>
      <c r="G131" s="68"/>
    </row>
  </sheetData>
  <mergeCells>
    <mergeCell ref="H2:H66"/>
    <mergeCell ref="C1:G1"/>
    <mergeCell ref="A3:A4"/>
    <mergeCell ref="B3:B4"/>
    <mergeCell ref="C3:G3"/>
    <mergeCell ref="F4:G4"/>
  </mergeCells>
  <pageMargins left="0.7" right="0.7" top="0.75" bottom="0.75" header="0.3" footer="0.3"/>
  <pageSetup paperSize="9" orientation="portrait" horizontalDpi="300" verticalDpi="300"/>
  <headerFooter/>
</worksheet>
</file>

<file path=xl/worksheets/sheet14.xml><?xml version="1.0" encoding="utf-8"?>
<worksheet xmlns="http://schemas.openxmlformats.org/spreadsheetml/2006/main" xmlns:r="http://schemas.openxmlformats.org/officeDocument/2006/relationships">
  <dimension ref="A1:IR130"/>
  <sheetViews>
    <sheetView zoomScaleSheetLayoutView="80" workbookViewId="0">
      <selection activeCell="G6" sqref="G6"/>
    </sheetView>
  </sheetViews>
  <sheetFormatPr defaultRowHeight="12.75"/>
  <cols>
    <col min="1" max="1" width="5.7109375" customWidth="1" style="44"/>
    <col min="2" max="2" width="31" customWidth="1" style="44"/>
    <col min="3" max="3" width="23.42578125" customWidth="1" style="45"/>
    <col min="4" max="5" width="22.7109375" customWidth="1" style="47"/>
    <col min="6" max="192" width="9.140625" customWidth="1" style="47"/>
    <col min="193" max="16384" width="9.140625" customWidth="1" style="44"/>
  </cols>
  <sheetData>
    <row r="1" ht="14.85" customHeight="1" s="79" customFormat="1">
      <c r="A1" s="79" t="s">
        <v>131</v>
      </c>
      <c r="C1" s="95" t="s">
        <v>132</v>
      </c>
      <c r="GK1" s="158"/>
      <c r="GL1" s="158"/>
      <c r="GM1" s="158"/>
      <c r="GN1" s="158"/>
      <c r="GO1" s="158"/>
      <c r="GP1" s="158"/>
      <c r="GQ1" s="158"/>
      <c r="GR1" s="158"/>
      <c r="GS1" s="158"/>
      <c r="GT1" s="158"/>
      <c r="GU1" s="158"/>
      <c r="GV1" s="158"/>
      <c r="GW1" s="158"/>
      <c r="GX1" s="158"/>
      <c r="GY1" s="158"/>
      <c r="GZ1" s="158"/>
      <c r="HA1" s="158"/>
      <c r="HB1" s="158"/>
      <c r="HC1" s="158"/>
      <c r="HD1" s="158"/>
      <c r="HE1" s="158"/>
      <c r="HF1" s="158"/>
      <c r="HG1" s="158"/>
      <c r="HH1" s="158"/>
      <c r="HI1" s="158"/>
      <c r="HJ1" s="158"/>
      <c r="HK1" s="158"/>
      <c r="HL1" s="158"/>
      <c r="HM1" s="158"/>
      <c r="HN1" s="158"/>
      <c r="HO1" s="158"/>
      <c r="HP1" s="158"/>
      <c r="HQ1" s="158"/>
      <c r="HR1" s="158"/>
      <c r="HS1" s="158"/>
      <c r="HT1" s="158"/>
      <c r="HU1" s="158"/>
      <c r="HV1" s="158"/>
      <c r="HW1" s="158"/>
      <c r="HX1" s="158"/>
      <c r="HY1" s="158"/>
      <c r="HZ1" s="158"/>
      <c r="IA1" s="158"/>
      <c r="IB1" s="158"/>
      <c r="IC1" s="158"/>
      <c r="ID1" s="158"/>
      <c r="IE1" s="158"/>
      <c r="IF1" s="158"/>
      <c r="IG1" s="158"/>
      <c r="IH1" s="158"/>
      <c r="II1" s="158"/>
      <c r="IJ1" s="158"/>
      <c r="IK1" s="158"/>
      <c r="IL1" s="158"/>
      <c r="IM1" s="158"/>
      <c r="IN1" s="158"/>
      <c r="IO1" s="158"/>
      <c r="IP1" s="158"/>
      <c r="IQ1" s="158"/>
      <c r="IR1" s="158"/>
    </row>
    <row r="2" ht="27" customHeight="1" s="63" customFormat="1">
      <c r="A2" s="50"/>
      <c r="B2" s="226">
        <f>T1M!C2</f>
      </c>
      <c r="C2" s="226"/>
      <c r="D2" s="226"/>
      <c r="E2" s="136" t="s">
        <v>130</v>
      </c>
      <c r="F2" s="219">
        <f>C1</f>
      </c>
      <c r="G2" s="146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</row>
    <row r="3" ht="12.6" customHeight="1" s="94" customFormat="1">
      <c r="A3" s="203" t="s">
        <v>4</v>
      </c>
      <c r="B3" s="203" t="s">
        <v>5</v>
      </c>
      <c r="C3" s="137" t="s">
        <v>133</v>
      </c>
      <c r="D3" s="149" t="s">
        <v>134</v>
      </c>
      <c r="E3" s="149" t="s">
        <v>135</v>
      </c>
      <c r="F3" s="219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</row>
    <row r="4" ht="12.6" customHeight="1" s="94" customFormat="1">
      <c r="A4" s="203"/>
      <c r="B4" s="203"/>
      <c r="C4" s="184">
        <f>AsOn!C1</f>
      </c>
      <c r="D4" s="184">
        <f>AsOn!C1</f>
      </c>
      <c r="E4" s="184">
        <f>AsOn!C1</f>
      </c>
      <c r="F4" s="219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</row>
    <row r="5" ht="12" customHeight="1">
      <c r="A5" s="150">
        <v>1</v>
      </c>
      <c r="B5" s="153" t="s">
        <v>12</v>
      </c>
      <c r="C5" s="157">
        <v>0</v>
      </c>
      <c r="D5" s="157">
        <v>0</v>
      </c>
      <c r="E5" s="157">
        <f>C5+D5</f>
      </c>
      <c r="F5" s="219"/>
    </row>
    <row r="6" ht="12" customHeight="1">
      <c r="A6" s="150">
        <v>2</v>
      </c>
      <c r="B6" s="153" t="s">
        <v>13</v>
      </c>
      <c r="C6" s="157">
        <v>0</v>
      </c>
      <c r="D6" s="157">
        <v>0</v>
      </c>
      <c r="E6" s="157">
        <f ref="E6:E55" t="shared" si="0">C6+D6</f>
      </c>
      <c r="F6" s="219"/>
    </row>
    <row r="7">
      <c r="A7" s="150">
        <v>3</v>
      </c>
      <c r="B7" s="153" t="s">
        <v>14</v>
      </c>
      <c r="C7" s="157">
        <v>777.09</v>
      </c>
      <c r="D7" s="157">
        <v>1044.11</v>
      </c>
      <c r="E7" s="157">
        <f t="shared" si="0"/>
      </c>
      <c r="F7" s="219"/>
    </row>
    <row r="8">
      <c r="A8" s="150">
        <v>4</v>
      </c>
      <c r="B8" s="153" t="s">
        <v>15</v>
      </c>
      <c r="C8" s="157">
        <v>318.81</v>
      </c>
      <c r="D8" s="157">
        <v>376.38</v>
      </c>
      <c r="E8" s="157">
        <f t="shared" si="0"/>
      </c>
      <c r="F8" s="219"/>
    </row>
    <row r="9">
      <c r="A9" s="150">
        <v>5</v>
      </c>
      <c r="B9" s="153" t="s">
        <v>16</v>
      </c>
      <c r="C9" s="157">
        <v>158.52</v>
      </c>
      <c r="D9" s="157">
        <v>67.24</v>
      </c>
      <c r="E9" s="157">
        <f t="shared" si="0"/>
      </c>
      <c r="F9" s="219"/>
    </row>
    <row r="10">
      <c r="A10" s="150">
        <v>6</v>
      </c>
      <c r="B10" s="153" t="s">
        <v>17</v>
      </c>
      <c r="C10" s="157">
        <v>103.55</v>
      </c>
      <c r="D10" s="157">
        <v>95.87</v>
      </c>
      <c r="E10" s="157">
        <f t="shared" si="0"/>
      </c>
      <c r="F10" s="219"/>
    </row>
    <row r="11">
      <c r="A11" s="150">
        <v>7</v>
      </c>
      <c r="B11" s="153" t="s">
        <v>18</v>
      </c>
      <c r="C11" s="157">
        <v>279.38</v>
      </c>
      <c r="D11" s="157">
        <v>439.14</v>
      </c>
      <c r="E11" s="157">
        <f t="shared" si="0"/>
      </c>
      <c r="F11" s="219"/>
    </row>
    <row r="12">
      <c r="A12" s="150">
        <v>8</v>
      </c>
      <c r="B12" s="153" t="s">
        <v>19</v>
      </c>
      <c r="C12" s="157">
        <v>0</v>
      </c>
      <c r="D12" s="157">
        <v>0</v>
      </c>
      <c r="E12" s="157">
        <f t="shared" si="0"/>
      </c>
      <c r="F12" s="219"/>
    </row>
    <row r="13">
      <c r="A13" s="150">
        <v>9</v>
      </c>
      <c r="B13" s="153" t="s">
        <v>20</v>
      </c>
      <c r="C13" s="157">
        <v>0</v>
      </c>
      <c r="D13" s="157">
        <v>0</v>
      </c>
      <c r="E13" s="157">
        <f t="shared" si="0"/>
      </c>
      <c r="F13" s="219"/>
    </row>
    <row r="14">
      <c r="A14" s="150">
        <v>10</v>
      </c>
      <c r="B14" s="153" t="s">
        <v>21</v>
      </c>
      <c r="C14" s="157">
        <v>181.9</v>
      </c>
      <c r="D14" s="157">
        <v>85.91</v>
      </c>
      <c r="E14" s="157">
        <f t="shared" si="0"/>
      </c>
      <c r="F14" s="219"/>
    </row>
    <row r="15">
      <c r="A15" s="150">
        <v>11</v>
      </c>
      <c r="B15" s="153" t="s">
        <v>22</v>
      </c>
      <c r="C15" s="157">
        <v>43.3</v>
      </c>
      <c r="D15" s="157">
        <v>72.22</v>
      </c>
      <c r="E15" s="157">
        <f t="shared" si="0"/>
      </c>
      <c r="F15" s="219"/>
    </row>
    <row r="16">
      <c r="A16" s="150">
        <v>12</v>
      </c>
      <c r="B16" s="153" t="s">
        <v>23</v>
      </c>
      <c r="C16" s="157">
        <v>0</v>
      </c>
      <c r="D16" s="157">
        <v>0</v>
      </c>
      <c r="E16" s="157">
        <f t="shared" si="0"/>
      </c>
      <c r="F16" s="219"/>
    </row>
    <row r="17">
      <c r="A17" s="150">
        <v>13</v>
      </c>
      <c r="B17" s="153" t="s">
        <v>24</v>
      </c>
      <c r="C17" s="157">
        <v>4.75</v>
      </c>
      <c r="D17" s="157">
        <v>24.74</v>
      </c>
      <c r="E17" s="157">
        <f t="shared" si="0"/>
      </c>
      <c r="F17" s="219"/>
    </row>
    <row r="18">
      <c r="A18" s="150">
        <v>14</v>
      </c>
      <c r="B18" s="153" t="s">
        <v>25</v>
      </c>
      <c r="C18" s="157">
        <v>306.62</v>
      </c>
      <c r="D18" s="157">
        <v>613.57</v>
      </c>
      <c r="E18" s="157">
        <f t="shared" si="0"/>
      </c>
      <c r="F18" s="219"/>
    </row>
    <row r="19">
      <c r="A19" s="150">
        <v>15</v>
      </c>
      <c r="B19" s="153" t="s">
        <v>26</v>
      </c>
      <c r="C19" s="157">
        <v>0</v>
      </c>
      <c r="D19" s="157">
        <v>0</v>
      </c>
      <c r="E19" s="157">
        <f t="shared" si="0"/>
      </c>
      <c r="F19" s="219"/>
    </row>
    <row r="20">
      <c r="A20" s="150">
        <v>16</v>
      </c>
      <c r="B20" s="153" t="s">
        <v>27</v>
      </c>
      <c r="C20" s="157">
        <v>1011.53</v>
      </c>
      <c r="D20" s="157">
        <v>719.6</v>
      </c>
      <c r="E20" s="157">
        <f t="shared" si="0"/>
      </c>
      <c r="F20" s="219"/>
    </row>
    <row r="21">
      <c r="A21" s="150">
        <v>17</v>
      </c>
      <c r="B21" s="153" t="s">
        <v>28</v>
      </c>
      <c r="C21" s="157">
        <v>0</v>
      </c>
      <c r="D21" s="157">
        <v>0</v>
      </c>
      <c r="E21" s="157">
        <f t="shared" si="0"/>
      </c>
      <c r="F21" s="219"/>
    </row>
    <row r="22" ht="13.5" s="47" customFormat="1">
      <c r="A22" s="150">
        <v>18</v>
      </c>
      <c r="B22" s="153" t="s">
        <v>29</v>
      </c>
      <c r="C22" s="157">
        <v>38.27</v>
      </c>
      <c r="D22" s="157">
        <v>103.34</v>
      </c>
      <c r="E22" s="157">
        <f t="shared" si="0"/>
      </c>
      <c r="F22" s="219"/>
    </row>
    <row r="23">
      <c r="A23" s="150">
        <v>19</v>
      </c>
      <c r="B23" s="153" t="s">
        <v>30</v>
      </c>
      <c r="C23" s="157">
        <v>239.09</v>
      </c>
      <c r="D23" s="157">
        <v>462.43</v>
      </c>
      <c r="E23" s="157">
        <f t="shared" si="0"/>
      </c>
      <c r="F23" s="219"/>
    </row>
    <row r="24">
      <c r="A24" s="150">
        <v>20</v>
      </c>
      <c r="B24" s="153" t="s">
        <v>31</v>
      </c>
      <c r="C24" s="157">
        <v>0</v>
      </c>
      <c r="D24" s="157">
        <v>0</v>
      </c>
      <c r="E24" s="157">
        <f t="shared" si="0"/>
      </c>
      <c r="F24" s="219"/>
    </row>
    <row r="25">
      <c r="A25" s="150">
        <v>21</v>
      </c>
      <c r="B25" s="153" t="s">
        <v>32</v>
      </c>
      <c r="C25" s="157">
        <v>0</v>
      </c>
      <c r="D25" s="157">
        <v>0</v>
      </c>
      <c r="E25" s="157">
        <f t="shared" si="0"/>
      </c>
      <c r="F25" s="219"/>
    </row>
    <row r="26" ht="13.5" s="61" customFormat="1">
      <c r="A26" s="57"/>
      <c r="B26" s="64" t="s">
        <v>33</v>
      </c>
      <c r="C26" s="77">
        <f>SUM(C5:C25)</f>
      </c>
      <c r="D26" s="77">
        <f>SUM(D5:D25)</f>
      </c>
      <c r="E26" s="77">
        <f>C26+D26</f>
      </c>
      <c r="F26" s="219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3"/>
      <c r="GX26" s="63"/>
      <c r="GY26" s="63"/>
      <c r="GZ26" s="63"/>
      <c r="HA26" s="63"/>
      <c r="HB26" s="63"/>
      <c r="HC26" s="63"/>
      <c r="HD26" s="63"/>
      <c r="HE26" s="63"/>
      <c r="HF26" s="63"/>
      <c r="HG26" s="63"/>
      <c r="HH26" s="63"/>
      <c r="HI26" s="63"/>
      <c r="HJ26" s="63"/>
      <c r="HK26" s="63"/>
      <c r="HL26" s="63"/>
      <c r="HM26" s="63"/>
      <c r="HN26" s="63"/>
      <c r="HO26" s="63"/>
      <c r="HP26" s="63"/>
      <c r="HQ26" s="63"/>
      <c r="HR26" s="63"/>
      <c r="HS26" s="63"/>
      <c r="HT26" s="63"/>
      <c r="HU26" s="63"/>
      <c r="HV26" s="63"/>
      <c r="HW26" s="63"/>
      <c r="HX26" s="63"/>
      <c r="HY26" s="63"/>
      <c r="HZ26" s="63"/>
      <c r="IA26" s="63"/>
      <c r="IB26" s="63"/>
      <c r="IC26" s="63"/>
      <c r="ID26" s="63"/>
      <c r="IE26" s="63"/>
      <c r="IF26" s="63"/>
      <c r="IG26" s="63"/>
      <c r="IH26" s="63"/>
      <c r="II26" s="63"/>
      <c r="IJ26" s="63"/>
      <c r="IK26" s="63"/>
      <c r="IL26" s="63"/>
      <c r="IM26" s="63"/>
      <c r="IN26" s="63"/>
      <c r="IO26" s="63"/>
      <c r="IP26" s="63"/>
      <c r="IQ26" s="63"/>
      <c r="IR26" s="63"/>
    </row>
    <row r="27">
      <c r="A27" s="150">
        <v>22</v>
      </c>
      <c r="B27" s="153" t="s">
        <v>34</v>
      </c>
      <c r="C27" s="157">
        <v>508.98</v>
      </c>
      <c r="D27" s="157">
        <v>0</v>
      </c>
      <c r="E27" s="157">
        <f t="shared" si="0"/>
      </c>
      <c r="F27" s="219"/>
    </row>
    <row r="28">
      <c r="A28" s="150">
        <v>23</v>
      </c>
      <c r="B28" s="153" t="s">
        <v>35</v>
      </c>
      <c r="C28" s="157">
        <v>0</v>
      </c>
      <c r="D28" s="157">
        <v>179.76</v>
      </c>
      <c r="E28" s="157">
        <f t="shared" si="0"/>
      </c>
      <c r="F28" s="219"/>
    </row>
    <row r="29">
      <c r="A29" s="150">
        <v>24</v>
      </c>
      <c r="B29" s="153" t="s">
        <v>36</v>
      </c>
      <c r="C29" s="157">
        <v>0</v>
      </c>
      <c r="D29" s="157">
        <v>25.29</v>
      </c>
      <c r="E29" s="157">
        <f t="shared" si="0"/>
      </c>
      <c r="F29" s="219"/>
    </row>
    <row r="30">
      <c r="A30" s="150">
        <v>25</v>
      </c>
      <c r="B30" s="153" t="s">
        <v>37</v>
      </c>
      <c r="C30" s="157">
        <v>144.3</v>
      </c>
      <c r="D30" s="157">
        <v>105.95</v>
      </c>
      <c r="E30" s="157">
        <f t="shared" si="0"/>
      </c>
      <c r="F30" s="219"/>
    </row>
    <row r="31">
      <c r="A31" s="150">
        <v>26</v>
      </c>
      <c r="B31" s="153" t="s">
        <v>38</v>
      </c>
      <c r="C31" s="157">
        <v>14.72</v>
      </c>
      <c r="D31" s="157">
        <v>78.56</v>
      </c>
      <c r="E31" s="157">
        <f t="shared" si="0"/>
      </c>
      <c r="F31" s="219"/>
    </row>
    <row r="32">
      <c r="A32" s="150">
        <v>27</v>
      </c>
      <c r="B32" s="153" t="s">
        <v>39</v>
      </c>
      <c r="C32" s="157">
        <v>411.32</v>
      </c>
      <c r="D32" s="157">
        <v>831.59</v>
      </c>
      <c r="E32" s="157">
        <f t="shared" si="0"/>
      </c>
      <c r="F32" s="219"/>
    </row>
    <row r="33">
      <c r="A33" s="150">
        <v>28</v>
      </c>
      <c r="B33" s="153" t="s">
        <v>40</v>
      </c>
      <c r="C33" s="157">
        <v>157.28</v>
      </c>
      <c r="D33" s="157">
        <v>133.02</v>
      </c>
      <c r="E33" s="157">
        <f t="shared" si="0"/>
      </c>
      <c r="F33" s="219"/>
    </row>
    <row r="34">
      <c r="A34" s="150">
        <v>29</v>
      </c>
      <c r="B34" s="153" t="s">
        <v>41</v>
      </c>
      <c r="C34" s="157">
        <v>333.44</v>
      </c>
      <c r="D34" s="157">
        <v>66.77</v>
      </c>
      <c r="E34" s="157">
        <f t="shared" si="0"/>
      </c>
      <c r="F34" s="219"/>
    </row>
    <row r="35">
      <c r="A35" s="150">
        <v>30</v>
      </c>
      <c r="B35" s="153" t="s">
        <v>42</v>
      </c>
      <c r="C35" s="157">
        <v>1.06</v>
      </c>
      <c r="D35" s="157">
        <v>31.1</v>
      </c>
      <c r="E35" s="157">
        <f t="shared" si="0"/>
      </c>
      <c r="F35" s="219"/>
    </row>
    <row r="36">
      <c r="A36" s="150">
        <v>31</v>
      </c>
      <c r="B36" s="153" t="s">
        <v>43</v>
      </c>
      <c r="C36" s="157">
        <v>47.85</v>
      </c>
      <c r="D36" s="157">
        <v>464.26</v>
      </c>
      <c r="E36" s="157">
        <f t="shared" si="0"/>
      </c>
      <c r="F36" s="219"/>
    </row>
    <row r="37">
      <c r="A37" s="150">
        <v>32</v>
      </c>
      <c r="B37" s="153" t="s">
        <v>44</v>
      </c>
      <c r="C37" s="157">
        <v>0</v>
      </c>
      <c r="D37" s="157">
        <v>0.02</v>
      </c>
      <c r="E37" s="157">
        <f t="shared" si="0"/>
      </c>
      <c r="F37" s="219"/>
    </row>
    <row r="38">
      <c r="A38" s="150">
        <v>33</v>
      </c>
      <c r="B38" s="153" t="s">
        <v>45</v>
      </c>
      <c r="C38" s="157">
        <v>0</v>
      </c>
      <c r="D38" s="157">
        <v>155.91</v>
      </c>
      <c r="E38" s="157">
        <f t="shared" si="0"/>
      </c>
      <c r="F38" s="219"/>
    </row>
    <row r="39">
      <c r="A39" s="150">
        <v>34</v>
      </c>
      <c r="B39" s="153" t="s">
        <v>46</v>
      </c>
      <c r="C39" s="157">
        <v>0</v>
      </c>
      <c r="D39" s="157">
        <v>1.16</v>
      </c>
      <c r="E39" s="157">
        <f t="shared" si="0"/>
      </c>
      <c r="F39" s="219"/>
    </row>
    <row r="40">
      <c r="A40" s="150">
        <v>35</v>
      </c>
      <c r="B40" s="153" t="s">
        <v>47</v>
      </c>
      <c r="C40" s="157">
        <v>20.9</v>
      </c>
      <c r="D40" s="157">
        <v>469.88</v>
      </c>
      <c r="E40" s="157">
        <f t="shared" si="0"/>
      </c>
      <c r="F40" s="219"/>
    </row>
    <row r="41">
      <c r="A41" s="150">
        <v>36</v>
      </c>
      <c r="B41" s="153" t="s">
        <v>48</v>
      </c>
      <c r="C41" s="157">
        <v>0</v>
      </c>
      <c r="D41" s="157">
        <v>0</v>
      </c>
      <c r="E41" s="157">
        <f t="shared" si="0"/>
      </c>
      <c r="F41" s="219"/>
    </row>
    <row r="42">
      <c r="A42" s="150">
        <v>37</v>
      </c>
      <c r="B42" s="153" t="s">
        <v>49</v>
      </c>
      <c r="C42" s="157">
        <v>2.08</v>
      </c>
      <c r="D42" s="157">
        <v>59.44</v>
      </c>
      <c r="E42" s="157">
        <f t="shared" si="0"/>
      </c>
      <c r="F42" s="219"/>
    </row>
    <row r="43">
      <c r="A43" s="150">
        <v>38</v>
      </c>
      <c r="B43" s="153" t="s">
        <v>50</v>
      </c>
      <c r="C43" s="157">
        <v>4.08</v>
      </c>
      <c r="D43" s="157">
        <v>1.54</v>
      </c>
      <c r="E43" s="157">
        <f t="shared" si="0"/>
      </c>
      <c r="F43" s="219"/>
    </row>
    <row r="44">
      <c r="A44" s="150">
        <v>39</v>
      </c>
      <c r="B44" s="153" t="s">
        <v>51</v>
      </c>
      <c r="C44" s="157">
        <v>0</v>
      </c>
      <c r="D44" s="157">
        <v>0</v>
      </c>
      <c r="E44" s="157">
        <f t="shared" si="0"/>
      </c>
      <c r="F44" s="219"/>
    </row>
    <row r="45">
      <c r="A45" s="150">
        <v>40</v>
      </c>
      <c r="B45" s="153" t="s">
        <v>52</v>
      </c>
      <c r="C45" s="157">
        <v>0</v>
      </c>
      <c r="D45" s="157">
        <v>49</v>
      </c>
      <c r="E45" s="157">
        <f t="shared" si="0"/>
      </c>
      <c r="F45" s="219"/>
    </row>
    <row r="46" ht="13.5" s="63" customFormat="1">
      <c r="A46" s="64"/>
      <c r="B46" s="64" t="s">
        <v>53</v>
      </c>
      <c r="C46" s="77">
        <f ref="C46:D46" t="shared" si="1">SUM(C27:C45)</f>
      </c>
      <c r="D46" s="77">
        <f t="shared" si="1"/>
      </c>
      <c r="E46" s="77">
        <f>C46+D46</f>
      </c>
      <c r="F46" s="219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</row>
    <row r="47">
      <c r="A47" s="153">
        <v>41</v>
      </c>
      <c r="B47" s="153" t="s">
        <v>54</v>
      </c>
      <c r="C47" s="157">
        <v>3397.65</v>
      </c>
      <c r="D47" s="157">
        <v>208.96</v>
      </c>
      <c r="E47" s="157">
        <f t="shared" si="0"/>
      </c>
      <c r="F47" s="219"/>
    </row>
    <row r="48">
      <c r="A48" s="153">
        <v>42</v>
      </c>
      <c r="B48" s="153" t="s">
        <v>55</v>
      </c>
      <c r="C48" s="157">
        <v>0</v>
      </c>
      <c r="D48" s="157">
        <v>0.02</v>
      </c>
      <c r="E48" s="157">
        <f t="shared" si="0"/>
      </c>
      <c r="F48" s="219"/>
    </row>
    <row r="49">
      <c r="A49" s="153">
        <v>43</v>
      </c>
      <c r="B49" s="153" t="s">
        <v>56</v>
      </c>
      <c r="C49" s="157">
        <v>0</v>
      </c>
      <c r="D49" s="157">
        <v>0</v>
      </c>
      <c r="E49" s="157">
        <f t="shared" si="0"/>
      </c>
      <c r="F49" s="219"/>
    </row>
    <row r="50">
      <c r="A50" s="153">
        <v>44</v>
      </c>
      <c r="B50" s="153" t="s">
        <v>57</v>
      </c>
      <c r="C50" s="157">
        <v>0</v>
      </c>
      <c r="D50" s="157">
        <v>0</v>
      </c>
      <c r="E50" s="157">
        <f t="shared" si="0"/>
      </c>
      <c r="F50" s="219"/>
    </row>
    <row r="51">
      <c r="A51" s="153">
        <v>45</v>
      </c>
      <c r="B51" s="153" t="s">
        <v>58</v>
      </c>
      <c r="C51" s="157">
        <v>0</v>
      </c>
      <c r="D51" s="157">
        <v>0</v>
      </c>
      <c r="E51" s="157">
        <f t="shared" si="0"/>
      </c>
      <c r="F51" s="219"/>
    </row>
    <row r="52">
      <c r="A52" s="153">
        <v>46</v>
      </c>
      <c r="B52" s="153" t="s">
        <v>59</v>
      </c>
      <c r="C52" s="157">
        <v>0</v>
      </c>
      <c r="D52" s="157">
        <v>0</v>
      </c>
      <c r="E52" s="157">
        <f t="shared" si="0"/>
      </c>
      <c r="F52" s="219"/>
    </row>
    <row r="53">
      <c r="A53" s="153">
        <v>47</v>
      </c>
      <c r="B53" s="153" t="s">
        <v>60</v>
      </c>
      <c r="C53" s="157">
        <v>0</v>
      </c>
      <c r="D53" s="157">
        <v>0</v>
      </c>
      <c r="E53" s="157">
        <f t="shared" si="0"/>
      </c>
      <c r="F53" s="219"/>
    </row>
    <row r="54" ht="13.5" s="63" customFormat="1">
      <c r="A54" s="64"/>
      <c r="B54" s="96" t="s">
        <v>61</v>
      </c>
      <c r="C54" s="77">
        <f>SUM(C47:C53)</f>
      </c>
      <c r="D54" s="77">
        <f>SUM(D47:D53)</f>
      </c>
      <c r="E54" s="77">
        <f>C54+D54</f>
      </c>
      <c r="F54" s="219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  <c r="EY54" s="61"/>
      <c r="EZ54" s="61"/>
      <c r="FA54" s="61"/>
      <c r="FB54" s="61"/>
      <c r="FC54" s="61"/>
      <c r="FD54" s="61"/>
      <c r="FE54" s="61"/>
      <c r="FF54" s="61"/>
      <c r="FG54" s="61"/>
      <c r="FH54" s="61"/>
      <c r="FI54" s="61"/>
      <c r="FJ54" s="61"/>
      <c r="FK54" s="61"/>
      <c r="FL54" s="61"/>
      <c r="FM54" s="61"/>
      <c r="FN54" s="61"/>
      <c r="FO54" s="61"/>
      <c r="FP54" s="61"/>
      <c r="FQ54" s="61"/>
      <c r="FR54" s="61"/>
      <c r="FS54" s="61"/>
      <c r="FT54" s="61"/>
      <c r="FU54" s="61"/>
      <c r="FV54" s="61"/>
      <c r="FW54" s="61"/>
      <c r="FX54" s="61"/>
      <c r="FY54" s="61"/>
      <c r="FZ54" s="61"/>
      <c r="GA54" s="61"/>
      <c r="GB54" s="61"/>
      <c r="GC54" s="61"/>
      <c r="GD54" s="61"/>
      <c r="GE54" s="61"/>
      <c r="GF54" s="61"/>
      <c r="GG54" s="61"/>
      <c r="GH54" s="61"/>
      <c r="GI54" s="61"/>
      <c r="GJ54" s="61"/>
    </row>
    <row r="55">
      <c r="A55" s="153">
        <v>48</v>
      </c>
      <c r="B55" s="153" t="s">
        <v>62</v>
      </c>
      <c r="C55" s="157">
        <v>805.81</v>
      </c>
      <c r="D55" s="157">
        <v>259.95</v>
      </c>
      <c r="E55" s="157">
        <f t="shared" si="0"/>
      </c>
      <c r="F55" s="219"/>
    </row>
    <row r="56" ht="13.5" s="63" customFormat="1">
      <c r="A56" s="57"/>
      <c r="B56" s="64" t="s">
        <v>63</v>
      </c>
      <c r="C56" s="77">
        <f>SUM(C55:C55)</f>
      </c>
      <c r="D56" s="77">
        <f>SUM(D55:D55)</f>
      </c>
      <c r="E56" s="77">
        <f>C56+D56</f>
      </c>
      <c r="F56" s="219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</row>
    <row r="57" ht="13.5" s="63" customFormat="1">
      <c r="A57" s="150">
        <v>49</v>
      </c>
      <c r="B57" s="150" t="s">
        <v>64</v>
      </c>
      <c r="C57" s="157">
        <v>0</v>
      </c>
      <c r="D57" s="157">
        <v>119.16</v>
      </c>
      <c r="E57" s="157">
        <f ref="E57:E66" t="shared" si="2">C57+D57</f>
      </c>
      <c r="F57" s="219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</row>
    <row r="58" ht="13.5" s="63" customFormat="1">
      <c r="A58" s="150">
        <v>50</v>
      </c>
      <c r="B58" s="150" t="s">
        <v>65</v>
      </c>
      <c r="C58" s="157">
        <v>0</v>
      </c>
      <c r="D58" s="157">
        <v>12.74</v>
      </c>
      <c r="E58" s="157">
        <f t="shared" si="2"/>
      </c>
      <c r="F58" s="219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1"/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1"/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1"/>
      <c r="GI58" s="61"/>
      <c r="GJ58" s="61"/>
    </row>
    <row r="59" ht="13.5" s="63" customFormat="1">
      <c r="A59" s="150">
        <v>51</v>
      </c>
      <c r="B59" s="150" t="s">
        <v>66</v>
      </c>
      <c r="C59" s="157">
        <v>0</v>
      </c>
      <c r="D59" s="157">
        <v>106.65</v>
      </c>
      <c r="E59" s="157">
        <f t="shared" si="2"/>
      </c>
      <c r="F59" s="219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1"/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1"/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1"/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1"/>
      <c r="GI59" s="61"/>
      <c r="GJ59" s="61"/>
    </row>
    <row r="60" ht="13.5" s="63" customFormat="1">
      <c r="A60" s="150">
        <v>52</v>
      </c>
      <c r="B60" s="150" t="s">
        <v>67</v>
      </c>
      <c r="C60" s="157">
        <v>0</v>
      </c>
      <c r="D60" s="157">
        <v>5.12</v>
      </c>
      <c r="E60" s="157">
        <f t="shared" si="2"/>
      </c>
      <c r="F60" s="219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</row>
    <row r="61" ht="13.5" s="63" customFormat="1">
      <c r="A61" s="150">
        <v>53</v>
      </c>
      <c r="B61" s="150" t="s">
        <v>68</v>
      </c>
      <c r="C61" s="157">
        <v>0</v>
      </c>
      <c r="D61" s="157">
        <v>42.21</v>
      </c>
      <c r="E61" s="157">
        <f t="shared" si="2"/>
      </c>
      <c r="F61" s="219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1"/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1"/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1"/>
      <c r="GI61" s="61"/>
      <c r="GJ61" s="61"/>
    </row>
    <row r="62" ht="13.5" s="63" customFormat="1">
      <c r="A62" s="150">
        <v>54</v>
      </c>
      <c r="B62" s="150" t="s">
        <v>69</v>
      </c>
      <c r="C62" s="157">
        <v>0</v>
      </c>
      <c r="D62" s="157">
        <v>18.97</v>
      </c>
      <c r="E62" s="157">
        <f t="shared" si="2"/>
      </c>
      <c r="F62" s="219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1"/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1"/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1"/>
      <c r="GI62" s="61"/>
      <c r="GJ62" s="61"/>
    </row>
    <row r="63" ht="13.5" s="63" customFormat="1">
      <c r="A63" s="150">
        <v>55</v>
      </c>
      <c r="B63" s="150" t="s">
        <v>70</v>
      </c>
      <c r="C63" s="157">
        <v>0</v>
      </c>
      <c r="D63" s="157">
        <v>3.66</v>
      </c>
      <c r="E63" s="157">
        <f t="shared" si="2"/>
      </c>
      <c r="F63" s="219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1"/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1"/>
      <c r="GI63" s="61"/>
      <c r="GJ63" s="61"/>
    </row>
    <row r="64" ht="13.5" s="63" customFormat="1">
      <c r="A64" s="150">
        <v>56</v>
      </c>
      <c r="B64" s="150" t="s">
        <v>71</v>
      </c>
      <c r="C64" s="157">
        <v>0</v>
      </c>
      <c r="D64" s="157">
        <v>23.92</v>
      </c>
      <c r="E64" s="157">
        <f t="shared" si="2"/>
      </c>
      <c r="F64" s="219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1"/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1"/>
      <c r="FK64" s="61"/>
      <c r="FL64" s="61"/>
      <c r="FM64" s="61"/>
      <c r="FN64" s="61"/>
      <c r="FO64" s="61"/>
      <c r="FP64" s="61"/>
      <c r="FQ64" s="61"/>
      <c r="FR64" s="61"/>
      <c r="FS64" s="61"/>
      <c r="FT64" s="61"/>
      <c r="FU64" s="61"/>
      <c r="FV64" s="61"/>
      <c r="FW64" s="61"/>
      <c r="FX64" s="61"/>
      <c r="FY64" s="61"/>
      <c r="FZ64" s="61"/>
      <c r="GA64" s="61"/>
      <c r="GB64" s="61"/>
      <c r="GC64" s="61"/>
      <c r="GD64" s="61"/>
      <c r="GE64" s="61"/>
      <c r="GF64" s="61"/>
      <c r="GG64" s="61"/>
      <c r="GH64" s="61"/>
      <c r="GI64" s="61"/>
      <c r="GJ64" s="61"/>
    </row>
    <row r="65" ht="13.5" s="63" customFormat="1">
      <c r="A65" s="188"/>
      <c r="B65" s="188" t="s">
        <v>72</v>
      </c>
      <c r="C65" s="77">
        <f>SUM(C57:C64)</f>
      </c>
      <c r="D65" s="77">
        <f>SUM(D57:D64)</f>
      </c>
      <c r="E65" s="77">
        <f t="shared" si="2"/>
      </c>
      <c r="F65" s="219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1"/>
      <c r="FK65" s="61"/>
      <c r="FL65" s="61"/>
      <c r="FM65" s="61"/>
      <c r="FN65" s="61"/>
      <c r="FO65" s="61"/>
      <c r="FP65" s="61"/>
      <c r="FQ65" s="61"/>
      <c r="FR65" s="61"/>
      <c r="FS65" s="61"/>
      <c r="FT65" s="61"/>
      <c r="FU65" s="61"/>
      <c r="FV65" s="61"/>
      <c r="FW65" s="61"/>
      <c r="FX65" s="61"/>
      <c r="FY65" s="61"/>
      <c r="FZ65" s="61"/>
      <c r="GA65" s="61"/>
      <c r="GB65" s="61"/>
      <c r="GC65" s="61"/>
      <c r="GD65" s="61"/>
      <c r="GE65" s="61"/>
      <c r="GF65" s="61"/>
      <c r="GG65" s="61"/>
      <c r="GH65" s="61"/>
      <c r="GI65" s="61"/>
      <c r="GJ65" s="61"/>
    </row>
    <row r="66" ht="13.5" s="63" customFormat="1">
      <c r="A66" s="188"/>
      <c r="B66" s="64" t="s">
        <v>73</v>
      </c>
      <c r="C66" s="77">
        <f>SUM(C56,C54,C46,C26,C65)</f>
      </c>
      <c r="D66" s="77">
        <f>SUM(D56,D54,D46,D26,D65)</f>
      </c>
      <c r="E66" s="77">
        <f t="shared" si="2"/>
      </c>
      <c r="F66" s="219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/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1"/>
      <c r="CX66" s="61"/>
      <c r="CY66" s="61"/>
      <c r="CZ66" s="61"/>
      <c r="DA66" s="61"/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/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/>
      <c r="EM66" s="61"/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  <c r="EY66" s="61"/>
      <c r="EZ66" s="61"/>
      <c r="FA66" s="61"/>
      <c r="FB66" s="61"/>
      <c r="FC66" s="61"/>
      <c r="FD66" s="61"/>
      <c r="FE66" s="61"/>
      <c r="FF66" s="61"/>
      <c r="FG66" s="61"/>
      <c r="FH66" s="61"/>
      <c r="FI66" s="61"/>
      <c r="FJ66" s="61"/>
      <c r="FK66" s="61"/>
      <c r="FL66" s="61"/>
      <c r="FM66" s="61"/>
      <c r="FN66" s="61"/>
      <c r="FO66" s="61"/>
      <c r="FP66" s="61"/>
      <c r="FQ66" s="61"/>
      <c r="FR66" s="61"/>
      <c r="FS66" s="61"/>
      <c r="FT66" s="61"/>
      <c r="FU66" s="61"/>
      <c r="FV66" s="61"/>
      <c r="FW66" s="61"/>
      <c r="FX66" s="61"/>
      <c r="FY66" s="61"/>
      <c r="FZ66" s="61"/>
      <c r="GA66" s="61"/>
      <c r="GB66" s="61"/>
      <c r="GC66" s="61"/>
      <c r="GD66" s="61"/>
      <c r="GE66" s="61"/>
      <c r="GF66" s="61"/>
      <c r="GG66" s="61"/>
      <c r="GH66" s="61"/>
      <c r="GI66" s="61"/>
      <c r="GJ66" s="61"/>
    </row>
    <row r="67">
      <c r="A67" s="47"/>
      <c r="B67" s="66"/>
      <c r="C67" s="51"/>
    </row>
    <row r="68">
      <c r="A68" s="47"/>
      <c r="B68" s="47"/>
      <c r="C68" s="51"/>
    </row>
    <row r="69">
      <c r="A69" s="47"/>
      <c r="B69" s="47"/>
      <c r="C69" s="51"/>
    </row>
    <row r="70">
      <c r="A70" s="47"/>
      <c r="B70" s="47"/>
      <c r="C70" s="51"/>
    </row>
    <row r="71">
      <c r="A71" s="47"/>
      <c r="B71" s="47"/>
      <c r="C71" s="51"/>
    </row>
    <row r="72">
      <c r="A72" s="47"/>
      <c r="B72" s="47"/>
      <c r="C72" s="51"/>
    </row>
    <row r="73">
      <c r="A73" s="47"/>
      <c r="B73" s="47"/>
      <c r="C73" s="51"/>
    </row>
    <row r="74">
      <c r="A74" s="47"/>
      <c r="B74" s="47"/>
      <c r="C74" s="51"/>
    </row>
    <row r="75">
      <c r="A75" s="47"/>
      <c r="B75" s="47"/>
      <c r="C75" s="51"/>
    </row>
    <row r="76">
      <c r="A76" s="47"/>
      <c r="B76" s="47"/>
      <c r="C76" s="51"/>
    </row>
    <row r="77">
      <c r="A77" s="47"/>
      <c r="B77" s="47"/>
      <c r="C77" s="51"/>
    </row>
    <row r="78">
      <c r="A78" s="47"/>
      <c r="B78" s="47"/>
      <c r="C78" s="51"/>
    </row>
    <row r="79">
      <c r="A79" s="47"/>
      <c r="B79" s="47"/>
      <c r="C79" s="51"/>
    </row>
    <row r="80">
      <c r="A80" s="47"/>
      <c r="B80" s="47"/>
      <c r="C80" s="51"/>
    </row>
    <row r="81">
      <c r="A81" s="47"/>
      <c r="B81" s="47"/>
      <c r="C81" s="51"/>
    </row>
    <row r="82">
      <c r="A82" s="47"/>
      <c r="B82" s="47"/>
      <c r="C82" s="51"/>
    </row>
    <row r="83">
      <c r="A83" s="47"/>
      <c r="B83" s="47"/>
      <c r="C83" s="51"/>
    </row>
    <row r="84">
      <c r="A84" s="47"/>
      <c r="B84" s="47"/>
      <c r="C84" s="51"/>
    </row>
    <row r="85">
      <c r="A85" s="47"/>
      <c r="B85" s="47"/>
      <c r="C85" s="51"/>
    </row>
    <row r="86">
      <c r="A86" s="47"/>
      <c r="B86" s="47"/>
      <c r="C86" s="51"/>
    </row>
    <row r="87">
      <c r="A87" s="47"/>
      <c r="B87" s="47"/>
      <c r="C87" s="51"/>
    </row>
    <row r="88">
      <c r="A88" s="47"/>
      <c r="B88" s="47"/>
      <c r="C88" s="51"/>
    </row>
    <row r="89">
      <c r="A89" s="47"/>
      <c r="B89" s="47"/>
      <c r="C89" s="51"/>
    </row>
    <row r="90">
      <c r="A90" s="47"/>
      <c r="B90" s="47"/>
      <c r="C90" s="51"/>
    </row>
    <row r="91">
      <c r="A91" s="47"/>
      <c r="B91" s="47"/>
      <c r="C91" s="51"/>
    </row>
    <row r="92">
      <c r="A92" s="47"/>
      <c r="B92" s="47"/>
      <c r="C92" s="51"/>
    </row>
    <row r="93">
      <c r="A93" s="47"/>
      <c r="B93" s="47"/>
      <c r="C93" s="51"/>
    </row>
    <row r="94">
      <c r="A94" s="47"/>
      <c r="B94" s="47"/>
      <c r="C94" s="51"/>
    </row>
    <row r="95">
      <c r="A95" s="47"/>
      <c r="B95" s="47"/>
      <c r="C95" s="51"/>
    </row>
    <row r="96">
      <c r="A96" s="47"/>
      <c r="B96" s="47"/>
      <c r="C96" s="51"/>
    </row>
    <row r="97">
      <c r="A97" s="47"/>
      <c r="B97" s="47"/>
      <c r="C97" s="51"/>
    </row>
    <row r="98">
      <c r="A98" s="47"/>
      <c r="B98" s="47"/>
      <c r="C98" s="51"/>
    </row>
    <row r="99">
      <c r="A99" s="47"/>
      <c r="B99" s="47"/>
      <c r="C99" s="51"/>
    </row>
    <row r="100">
      <c r="A100" s="47"/>
      <c r="B100" s="47"/>
      <c r="C100" s="51"/>
    </row>
    <row r="101">
      <c r="A101" s="47"/>
      <c r="B101" s="47"/>
      <c r="C101" s="51"/>
    </row>
    <row r="102">
      <c r="A102" s="47"/>
      <c r="B102" s="47"/>
      <c r="C102" s="51"/>
    </row>
    <row r="103">
      <c r="A103" s="47"/>
      <c r="B103" s="47"/>
      <c r="C103" s="51"/>
    </row>
    <row r="104">
      <c r="A104" s="47"/>
      <c r="B104" s="47"/>
      <c r="C104" s="51"/>
    </row>
    <row r="105">
      <c r="A105" s="47"/>
      <c r="B105" s="47"/>
      <c r="C105" s="51"/>
    </row>
    <row r="106">
      <c r="A106" s="47"/>
      <c r="B106" s="47"/>
      <c r="C106" s="51"/>
    </row>
    <row r="107">
      <c r="A107" s="47"/>
      <c r="B107" s="47"/>
      <c r="C107" s="51"/>
    </row>
    <row r="108">
      <c r="A108" s="47"/>
      <c r="B108" s="47"/>
      <c r="C108" s="51"/>
    </row>
    <row r="109">
      <c r="A109" s="47"/>
      <c r="B109" s="47"/>
      <c r="C109" s="51"/>
    </row>
    <row r="110">
      <c r="A110" s="47"/>
      <c r="B110" s="47"/>
      <c r="C110" s="51"/>
    </row>
    <row r="111">
      <c r="A111" s="47"/>
      <c r="B111" s="47"/>
      <c r="C111" s="51"/>
    </row>
    <row r="112">
      <c r="A112" s="47"/>
      <c r="B112" s="47"/>
      <c r="C112" s="51"/>
    </row>
    <row r="113">
      <c r="A113" s="47"/>
      <c r="B113" s="47"/>
      <c r="C113" s="51"/>
    </row>
    <row r="114">
      <c r="A114" s="47"/>
      <c r="B114" s="47"/>
      <c r="C114" s="51"/>
    </row>
    <row r="115">
      <c r="A115" s="47"/>
      <c r="B115" s="47"/>
      <c r="C115" s="51"/>
    </row>
    <row r="116">
      <c r="A116" s="47"/>
      <c r="B116" s="47"/>
      <c r="C116" s="51"/>
    </row>
    <row r="117">
      <c r="A117" s="47"/>
      <c r="B117" s="47"/>
      <c r="C117" s="51"/>
    </row>
    <row r="118">
      <c r="A118" s="47"/>
      <c r="B118" s="47"/>
      <c r="C118" s="51"/>
    </row>
    <row r="119">
      <c r="A119" s="47"/>
      <c r="B119" s="47"/>
      <c r="C119" s="51"/>
    </row>
    <row r="120" s="47" customFormat="1">
      <c r="C120" s="51"/>
    </row>
    <row r="121" s="47" customFormat="1">
      <c r="C121" s="51"/>
    </row>
    <row r="122" s="47" customFormat="1">
      <c r="C122" s="51"/>
    </row>
    <row r="123" s="47" customFormat="1">
      <c r="C123" s="51"/>
    </row>
    <row r="124" s="47" customFormat="1">
      <c r="C124" s="51"/>
    </row>
    <row r="125" s="47" customFormat="1">
      <c r="C125" s="51"/>
    </row>
    <row r="126" s="47" customFormat="1">
      <c r="C126" s="51"/>
    </row>
    <row r="127" s="47" customFormat="1">
      <c r="C127" s="51"/>
    </row>
    <row r="128" s="47" customFormat="1">
      <c r="C128" s="51"/>
    </row>
    <row r="129" s="47" customFormat="1">
      <c r="C129" s="51"/>
    </row>
    <row r="130" s="47" customFormat="1">
      <c r="C130" s="51"/>
    </row>
  </sheetData>
  <sheetProtection selectLockedCells="1" selectUnlockedCells="1"/>
  <mergeCells>
    <mergeCell ref="A3:A4"/>
    <mergeCell ref="B3:B4"/>
    <mergeCell ref="B2:D2"/>
    <mergeCell ref="F2:F66"/>
  </mergeCells>
  <printOptions horizontalCentered="1" verticalCentered="1"/>
  <pageMargins left="0.54027777777777775" right="0" top="0.19375000000000001" bottom="0.20833333333333334" header="0.51180555555555562" footer="0.51180555555555562"/>
  <pageSetup paperSize="9" scale="69" firstPageNumber="0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V131"/>
  <sheetViews>
    <sheetView zoomScaleSheetLayoutView="90" workbookViewId="0">
      <pane xSplit="2" ySplit="5" topLeftCell="J18" activePane="bottomRight" state="frozen"/>
      <selection pane="topRight" activeCell="C1" sqref="C1"/>
      <selection pane="bottomLeft" activeCell="A6" sqref="A6"/>
      <selection pane="bottomRight" activeCell="P3" sqref="P3:P67"/>
    </sheetView>
  </sheetViews>
  <sheetFormatPr defaultRowHeight="12.75"/>
  <cols>
    <col min="1" max="1" width="4.85546875" customWidth="1" style="44"/>
    <col min="2" max="2" width="31" customWidth="1" style="44"/>
    <col min="3" max="4" width="14.28515625" customWidth="1" style="44"/>
    <col min="5" max="5" width="14.28515625" customWidth="1" style="45"/>
    <col min="6" max="6" width="14.28515625" customWidth="1" style="44"/>
    <col min="7" max="7" width="14.28515625" customWidth="1" style="46"/>
    <col min="8" max="8" width="14.28515625" customWidth="1" style="44"/>
    <col min="9" max="9" width="14.28515625" customWidth="1" style="45"/>
    <col min="10" max="10" width="14.28515625" customWidth="1" style="44"/>
    <col min="11" max="11" width="17" customWidth="1" style="46"/>
    <col min="12" max="15" width="14.28515625" customWidth="1" style="47"/>
    <col min="16" max="16" width="7.140625" customWidth="1" style="47"/>
    <col min="17" max="220" width="9.140625" customWidth="1" style="47"/>
    <col min="221" max="16384" width="9.140625" customWidth="1" style="44"/>
  </cols>
  <sheetData>
    <row r="1" ht="25.5" customHeight="1" s="61" customFormat="1">
      <c r="A1" s="50" t="s">
        <v>136</v>
      </c>
      <c r="C1" s="69" t="s">
        <v>137</v>
      </c>
      <c r="D1" s="69"/>
      <c r="E1" s="70"/>
      <c r="F1" s="69"/>
      <c r="G1" s="70"/>
      <c r="H1" s="69"/>
      <c r="I1" s="70"/>
      <c r="J1" s="69"/>
      <c r="K1" s="70"/>
    </row>
    <row r="2" ht="16.5" customHeight="1" s="63" customFormat="1">
      <c r="A2" s="50"/>
      <c r="B2" s="61"/>
      <c r="C2" s="143">
        <f>T1M!C2</f>
      </c>
      <c r="D2" s="143"/>
      <c r="E2" s="143"/>
      <c r="F2" s="143"/>
      <c r="G2" s="143"/>
      <c r="H2" s="76"/>
      <c r="I2" s="227" t="s">
        <v>3</v>
      </c>
      <c r="J2" s="227"/>
      <c r="K2" s="227"/>
      <c r="L2" s="227"/>
      <c r="M2" s="227"/>
      <c r="N2" s="227"/>
      <c r="O2" s="227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</row>
    <row r="3" ht="17.25" customHeight="1" s="94" customFormat="1">
      <c r="A3" s="203" t="s">
        <v>138</v>
      </c>
      <c r="B3" s="203" t="s">
        <v>5</v>
      </c>
      <c r="C3" s="205" t="s">
        <v>85</v>
      </c>
      <c r="D3" s="205"/>
      <c r="E3" s="205"/>
      <c r="F3" s="205"/>
      <c r="G3" s="205"/>
      <c r="H3" s="205" t="s">
        <v>139</v>
      </c>
      <c r="I3" s="205"/>
      <c r="J3" s="205"/>
      <c r="K3" s="205"/>
      <c r="L3" s="205" t="s">
        <v>140</v>
      </c>
      <c r="M3" s="205"/>
      <c r="N3" s="205"/>
      <c r="O3" s="205"/>
      <c r="P3" s="219">
        <f>C1</f>
      </c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</row>
    <row r="4" ht="38.25" s="93" customFormat="1">
      <c r="A4" s="203"/>
      <c r="B4" s="203"/>
      <c r="C4" s="133">
        <f>AsOn!A1</f>
      </c>
      <c r="D4" s="133">
        <f>AsOn!B1</f>
      </c>
      <c r="E4" s="133">
        <f>AsOn!C1</f>
      </c>
      <c r="F4" s="203">
        <f>"GROWTH DURING THE YEAR " &amp;AsOn!D1</f>
      </c>
      <c r="G4" s="203"/>
      <c r="H4" s="133">
        <f>AsOn!A1</f>
      </c>
      <c r="I4" s="133">
        <f>AsOn!B1</f>
      </c>
      <c r="J4" s="133">
        <f>AsOn!C1</f>
      </c>
      <c r="K4" s="142">
        <f>"GROWTH DURING THE YEAR " &amp;AsOn!D1</f>
      </c>
      <c r="L4" s="133">
        <f>AsOn!A1</f>
      </c>
      <c r="M4" s="133">
        <f>AsOn!B1</f>
      </c>
      <c r="N4" s="133">
        <f>AsOn!C1</f>
      </c>
      <c r="O4" s="142">
        <f>"GROWTH DURING THE YEAR " &amp;AsOn!D1</f>
      </c>
      <c r="P4" s="219"/>
      <c r="HM4" s="94"/>
      <c r="HN4" s="94"/>
      <c r="HO4" s="94"/>
      <c r="HP4" s="94"/>
      <c r="HQ4" s="94"/>
      <c r="HR4" s="94"/>
      <c r="HS4" s="94"/>
      <c r="HT4" s="94"/>
      <c r="HU4" s="94"/>
      <c r="HV4" s="94"/>
      <c r="HW4" s="94"/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4"/>
      <c r="II4" s="94"/>
      <c r="IJ4" s="94"/>
      <c r="IK4" s="94"/>
      <c r="IL4" s="94"/>
      <c r="IM4" s="94"/>
      <c r="IN4" s="94"/>
      <c r="IO4" s="94"/>
      <c r="IP4" s="94"/>
      <c r="IQ4" s="94"/>
      <c r="IR4" s="94"/>
      <c r="IS4" s="94"/>
      <c r="IT4" s="94"/>
      <c r="IU4" s="94"/>
      <c r="IV4" s="94"/>
    </row>
    <row r="5" s="61" customFormat="1">
      <c r="A5" s="141"/>
      <c r="B5" s="141"/>
      <c r="C5" s="182">
        <f>RIGHT(C4,7)</f>
      </c>
      <c r="D5" s="182">
        <f ref="D5:E5" t="shared" si="0">RIGHT(D4,7)</f>
      </c>
      <c r="E5" s="182">
        <f t="shared" si="0"/>
      </c>
      <c r="F5" s="64" t="s">
        <v>87</v>
      </c>
      <c r="G5" s="64" t="s">
        <v>82</v>
      </c>
      <c r="H5" s="182">
        <f>RIGHT(H4,7)</f>
      </c>
      <c r="I5" s="182">
        <f ref="I5:J5" t="shared" si="1">RIGHT(I4,7)</f>
      </c>
      <c r="J5" s="182">
        <f t="shared" si="1"/>
      </c>
      <c r="K5" s="64" t="s">
        <v>87</v>
      </c>
      <c r="L5" s="182">
        <f>RIGHT(L4,7)</f>
      </c>
      <c r="M5" s="182">
        <f ref="M5:N5" t="shared" si="2">RIGHT(M4,7)</f>
      </c>
      <c r="N5" s="182">
        <f t="shared" si="2"/>
      </c>
      <c r="O5" s="64" t="s">
        <v>87</v>
      </c>
      <c r="P5" s="219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" customHeight="1" s="87" customFormat="1">
      <c r="A6" s="150">
        <v>1</v>
      </c>
      <c r="B6" s="150" t="s">
        <v>12</v>
      </c>
      <c r="C6" s="151">
        <v>198.47</v>
      </c>
      <c r="D6" s="151">
        <v>213.03</v>
      </c>
      <c r="E6" s="151">
        <v>0</v>
      </c>
      <c r="F6" s="151">
        <v>-198.47</v>
      </c>
      <c r="G6" s="152">
        <v>-100</v>
      </c>
      <c r="H6" s="151">
        <v>23.82</v>
      </c>
      <c r="I6" s="151">
        <v>24.84</v>
      </c>
      <c r="J6" s="151">
        <v>0</v>
      </c>
      <c r="K6" s="152">
        <v>23.82</v>
      </c>
      <c r="L6" s="151">
        <f>IFERROR(C6/t1a!H6%,0)</f>
      </c>
      <c r="M6" s="151">
        <f>IFERROR(D6/t1a!I6%,0)</f>
      </c>
      <c r="N6" s="151">
        <f>IFERROR(E6/t1a!J6%,0)</f>
      </c>
      <c r="O6" s="152">
        <f>N6-L6</f>
      </c>
      <c r="P6" s="219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  <c r="IV6" s="88"/>
    </row>
    <row r="7" ht="12" customHeight="1" s="87" customFormat="1">
      <c r="A7" s="150">
        <v>2</v>
      </c>
      <c r="B7" s="150" t="s">
        <v>13</v>
      </c>
      <c r="C7" s="151">
        <v>16.56</v>
      </c>
      <c r="D7" s="151">
        <v>16.14</v>
      </c>
      <c r="E7" s="151">
        <v>0</v>
      </c>
      <c r="F7" s="151">
        <v>-16.56</v>
      </c>
      <c r="G7" s="152">
        <v>-100</v>
      </c>
      <c r="H7" s="151">
        <v>6.26</v>
      </c>
      <c r="I7" s="151">
        <v>5.49</v>
      </c>
      <c r="J7" s="151">
        <v>0</v>
      </c>
      <c r="K7" s="152">
        <v>6.26</v>
      </c>
      <c r="L7" s="151">
        <f>IFERROR(C7/t1a!H7%,0)</f>
      </c>
      <c r="M7" s="151">
        <f>IFERROR(D7/t1a!I7%,0)</f>
      </c>
      <c r="N7" s="151">
        <f>IFERROR(E7/t1a!J7%,0)</f>
      </c>
      <c r="O7" s="152">
        <f ref="O7:O26" t="shared" si="3">N7-L7</f>
      </c>
      <c r="P7" s="219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  <c r="IV7" s="88"/>
    </row>
    <row r="8" ht="13.5" s="87" customFormat="1">
      <c r="A8" s="150">
        <v>3</v>
      </c>
      <c r="B8" s="150" t="s">
        <v>14</v>
      </c>
      <c r="C8" s="151">
        <v>1485.41</v>
      </c>
      <c r="D8" s="151">
        <v>1505.05</v>
      </c>
      <c r="E8" s="151">
        <v>1821.2</v>
      </c>
      <c r="F8" s="151">
        <v>335.79</v>
      </c>
      <c r="G8" s="152">
        <v>22.61</v>
      </c>
      <c r="H8" s="151">
        <v>19.87</v>
      </c>
      <c r="I8" s="151">
        <v>21.91</v>
      </c>
      <c r="J8" s="151">
        <v>33.06</v>
      </c>
      <c r="K8" s="152">
        <v>-17.08</v>
      </c>
      <c r="L8" s="151">
        <f>IFERROR(C8/t1a!H8%,0)</f>
      </c>
      <c r="M8" s="151">
        <f>IFERROR(D8/t1a!I8%,0)</f>
      </c>
      <c r="N8" s="151">
        <f>IFERROR(E8/t1a!J8%,0)</f>
      </c>
      <c r="O8" s="152">
        <f t="shared" si="3"/>
      </c>
      <c r="P8" s="219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  <c r="IV8" s="88"/>
    </row>
    <row r="9" ht="13.5" s="87" customFormat="1">
      <c r="A9" s="150">
        <v>4</v>
      </c>
      <c r="B9" s="150" t="s">
        <v>15</v>
      </c>
      <c r="C9" s="151">
        <v>608.35</v>
      </c>
      <c r="D9" s="151">
        <v>586.27</v>
      </c>
      <c r="E9" s="151">
        <v>695.19</v>
      </c>
      <c r="F9" s="151">
        <v>86.84</v>
      </c>
      <c r="G9" s="152">
        <v>14.27</v>
      </c>
      <c r="H9" s="151">
        <v>29.76</v>
      </c>
      <c r="I9" s="151">
        <v>30.12</v>
      </c>
      <c r="J9" s="151">
        <v>29.68</v>
      </c>
      <c r="K9" s="152">
        <v>29.14</v>
      </c>
      <c r="L9" s="151">
        <f>IFERROR(C9/t1a!H9%,0)</f>
      </c>
      <c r="M9" s="151">
        <f>IFERROR(D9/t1a!I9%,0)</f>
      </c>
      <c r="N9" s="151">
        <f>IFERROR(E9/t1a!J9%,0)</f>
      </c>
      <c r="O9" s="152">
        <f t="shared" si="3"/>
      </c>
      <c r="P9" s="219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</row>
    <row r="10" ht="13.5" s="87" customFormat="1">
      <c r="A10" s="150">
        <v>5</v>
      </c>
      <c r="B10" s="150" t="s">
        <v>16</v>
      </c>
      <c r="C10" s="151">
        <v>166.75</v>
      </c>
      <c r="D10" s="151">
        <v>189.57</v>
      </c>
      <c r="E10" s="151">
        <v>225.76</v>
      </c>
      <c r="F10" s="151">
        <v>59.01</v>
      </c>
      <c r="G10" s="152">
        <v>35.39</v>
      </c>
      <c r="H10" s="151">
        <v>30.91</v>
      </c>
      <c r="I10" s="151">
        <v>28.11</v>
      </c>
      <c r="J10" s="151">
        <v>32.88</v>
      </c>
      <c r="K10" s="152">
        <v>40.08</v>
      </c>
      <c r="L10" s="151">
        <f>IFERROR(C10/t1a!H10%,0)</f>
      </c>
      <c r="M10" s="151">
        <f>IFERROR(D10/t1a!I10%,0)</f>
      </c>
      <c r="N10" s="151">
        <f>IFERROR(E10/t1a!J10%,0)</f>
      </c>
      <c r="O10" s="152">
        <f t="shared" si="3"/>
      </c>
      <c r="P10" s="219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</row>
    <row r="11" ht="13.5" s="87" customFormat="1">
      <c r="A11" s="150">
        <v>6</v>
      </c>
      <c r="B11" s="150" t="s">
        <v>17</v>
      </c>
      <c r="C11" s="151">
        <v>203.68</v>
      </c>
      <c r="D11" s="151">
        <v>204.64</v>
      </c>
      <c r="E11" s="151">
        <v>199.42</v>
      </c>
      <c r="F11" s="151">
        <v>-4.26</v>
      </c>
      <c r="G11" s="152">
        <v>-2.09</v>
      </c>
      <c r="H11" s="151">
        <v>17.89</v>
      </c>
      <c r="I11" s="151">
        <v>10.69</v>
      </c>
      <c r="J11" s="151">
        <v>15.96</v>
      </c>
      <c r="K11" s="152">
        <v>-3.84</v>
      </c>
      <c r="L11" s="151">
        <f>IFERROR(C11/t1a!H11%,0)</f>
      </c>
      <c r="M11" s="151">
        <f>IFERROR(D11/t1a!I11%,0)</f>
      </c>
      <c r="N11" s="151">
        <f>IFERROR(E11/t1a!J11%,0)</f>
      </c>
      <c r="O11" s="152">
        <f t="shared" si="3"/>
      </c>
      <c r="P11" s="219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  <c r="IV11" s="88"/>
    </row>
    <row r="12" ht="13.5" s="87" customFormat="1">
      <c r="A12" s="150">
        <v>7</v>
      </c>
      <c r="B12" s="150" t="s">
        <v>18</v>
      </c>
      <c r="C12" s="151">
        <v>660.9</v>
      </c>
      <c r="D12" s="151">
        <v>663.37</v>
      </c>
      <c r="E12" s="151">
        <v>718.52</v>
      </c>
      <c r="F12" s="151">
        <v>57.62</v>
      </c>
      <c r="G12" s="152">
        <v>8.72</v>
      </c>
      <c r="H12" s="151">
        <v>29.54</v>
      </c>
      <c r="I12" s="151">
        <v>29.84</v>
      </c>
      <c r="J12" s="151">
        <v>28.68</v>
      </c>
      <c r="K12" s="152">
        <v>21.51</v>
      </c>
      <c r="L12" s="151">
        <f>IFERROR(C12/t1a!H12%,0)</f>
      </c>
      <c r="M12" s="151">
        <f>IFERROR(D12/t1a!I12%,0)</f>
      </c>
      <c r="N12" s="151">
        <f>IFERROR(E12/t1a!J12%,0)</f>
      </c>
      <c r="O12" s="152">
        <f t="shared" si="3"/>
      </c>
      <c r="P12" s="219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  <c r="IV12" s="88"/>
    </row>
    <row r="13" ht="13.5" s="87" customFormat="1">
      <c r="A13" s="150">
        <v>8</v>
      </c>
      <c r="B13" s="150" t="s">
        <v>19</v>
      </c>
      <c r="C13" s="151">
        <v>81.08</v>
      </c>
      <c r="D13" s="151">
        <v>87.27</v>
      </c>
      <c r="E13" s="151">
        <v>0</v>
      </c>
      <c r="F13" s="151">
        <v>-81.08</v>
      </c>
      <c r="G13" s="152">
        <v>-100</v>
      </c>
      <c r="H13" s="151">
        <v>28.21</v>
      </c>
      <c r="I13" s="151">
        <v>27.99</v>
      </c>
      <c r="J13" s="151">
        <v>0</v>
      </c>
      <c r="K13" s="152">
        <v>28.21</v>
      </c>
      <c r="L13" s="151">
        <f>IFERROR(C13/t1a!H13%,0)</f>
      </c>
      <c r="M13" s="151">
        <f>IFERROR(D13/t1a!I13%,0)</f>
      </c>
      <c r="N13" s="151">
        <f>IFERROR(E13/t1a!J13%,0)</f>
      </c>
      <c r="O13" s="152">
        <f t="shared" si="3"/>
      </c>
      <c r="P13" s="219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  <c r="IV13" s="88"/>
    </row>
    <row r="14" ht="13.5" s="87" customFormat="1">
      <c r="A14" s="150">
        <v>9</v>
      </c>
      <c r="B14" s="150" t="s">
        <v>20</v>
      </c>
      <c r="C14" s="151">
        <v>0</v>
      </c>
      <c r="D14" s="151">
        <v>0</v>
      </c>
      <c r="E14" s="151">
        <v>0</v>
      </c>
      <c r="F14" s="151">
        <v>0</v>
      </c>
      <c r="G14" s="152">
        <v>0</v>
      </c>
      <c r="H14" s="151">
        <v>0</v>
      </c>
      <c r="I14" s="151">
        <v>0</v>
      </c>
      <c r="J14" s="151">
        <v>0</v>
      </c>
      <c r="K14" s="152">
        <v>0</v>
      </c>
      <c r="L14" s="151">
        <f>IFERROR(C14/t1a!H14%,0)</f>
      </c>
      <c r="M14" s="151">
        <f>IFERROR(D14/t1a!I14%,0)</f>
      </c>
      <c r="N14" s="151">
        <f>IFERROR(E14/t1a!J14%,0)</f>
      </c>
      <c r="O14" s="152">
        <f t="shared" si="3"/>
      </c>
      <c r="P14" s="219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</row>
    <row r="15" ht="13.5" s="87" customFormat="1">
      <c r="A15" s="150">
        <v>10</v>
      </c>
      <c r="B15" s="150" t="s">
        <v>21</v>
      </c>
      <c r="C15" s="151">
        <v>55.32</v>
      </c>
      <c r="D15" s="151">
        <v>65.18</v>
      </c>
      <c r="E15" s="151">
        <v>267.81</v>
      </c>
      <c r="F15" s="151">
        <v>212.49</v>
      </c>
      <c r="G15" s="152">
        <v>384.11</v>
      </c>
      <c r="H15" s="151">
        <v>25.79</v>
      </c>
      <c r="I15" s="151">
        <v>29.55</v>
      </c>
      <c r="J15" s="151">
        <v>24.03</v>
      </c>
      <c r="K15" s="152">
        <v>23.61</v>
      </c>
      <c r="L15" s="151">
        <f>IFERROR(C15/t1a!H15%,0)</f>
      </c>
      <c r="M15" s="151">
        <f>IFERROR(D15/t1a!I15%,0)</f>
      </c>
      <c r="N15" s="151">
        <f>IFERROR(E15/t1a!J15%,0)</f>
      </c>
      <c r="O15" s="152">
        <f t="shared" si="3"/>
      </c>
      <c r="P15" s="219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  <c r="IV15" s="88"/>
    </row>
    <row r="16" ht="13.5" s="87" customFormat="1">
      <c r="A16" s="150">
        <v>11</v>
      </c>
      <c r="B16" s="150" t="s">
        <v>22</v>
      </c>
      <c r="C16" s="151">
        <v>95.28</v>
      </c>
      <c r="D16" s="151">
        <v>84.44</v>
      </c>
      <c r="E16" s="151">
        <v>115.52</v>
      </c>
      <c r="F16" s="151">
        <v>20.24</v>
      </c>
      <c r="G16" s="152">
        <v>21.24</v>
      </c>
      <c r="H16" s="151">
        <v>25.96</v>
      </c>
      <c r="I16" s="151">
        <v>23.16</v>
      </c>
      <c r="J16" s="151">
        <v>29.12</v>
      </c>
      <c r="K16" s="152">
        <v>68.29</v>
      </c>
      <c r="L16" s="151">
        <f>IFERROR(C16/t1a!H16%,0)</f>
      </c>
      <c r="M16" s="151">
        <f>IFERROR(D16/t1a!I16%,0)</f>
      </c>
      <c r="N16" s="151">
        <f>IFERROR(E16/t1a!J16%,0)</f>
      </c>
      <c r="O16" s="152">
        <f t="shared" si="3"/>
      </c>
      <c r="P16" s="219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</row>
    <row r="17" ht="13.5" s="87" customFormat="1">
      <c r="A17" s="150">
        <v>12</v>
      </c>
      <c r="B17" s="150" t="s">
        <v>23</v>
      </c>
      <c r="C17" s="151">
        <v>138.82</v>
      </c>
      <c r="D17" s="151">
        <v>155.35</v>
      </c>
      <c r="E17" s="151">
        <v>0</v>
      </c>
      <c r="F17" s="151">
        <v>-138.82</v>
      </c>
      <c r="G17" s="152">
        <v>-100</v>
      </c>
      <c r="H17" s="151">
        <v>20.31</v>
      </c>
      <c r="I17" s="151">
        <v>21.67</v>
      </c>
      <c r="J17" s="151">
        <v>0</v>
      </c>
      <c r="K17" s="152">
        <v>20.31</v>
      </c>
      <c r="L17" s="151">
        <f>IFERROR(C17/t1a!H17%,0)</f>
      </c>
      <c r="M17" s="151">
        <f>IFERROR(D17/t1a!I17%,0)</f>
      </c>
      <c r="N17" s="151">
        <f>IFERROR(E17/t1a!J17%,0)</f>
      </c>
      <c r="O17" s="152">
        <f t="shared" si="3"/>
      </c>
      <c r="P17" s="219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  <c r="IV17" s="88"/>
    </row>
    <row r="18" ht="13.5" s="87" customFormat="1">
      <c r="A18" s="150">
        <v>13</v>
      </c>
      <c r="B18" s="150" t="s">
        <v>24</v>
      </c>
      <c r="C18" s="151">
        <v>12.1</v>
      </c>
      <c r="D18" s="151">
        <v>14.01</v>
      </c>
      <c r="E18" s="151">
        <v>29.49</v>
      </c>
      <c r="F18" s="151">
        <v>17.39</v>
      </c>
      <c r="G18" s="152">
        <v>143.72</v>
      </c>
      <c r="H18" s="151">
        <v>4.22</v>
      </c>
      <c r="I18" s="151">
        <v>4.84</v>
      </c>
      <c r="J18" s="151">
        <v>10</v>
      </c>
      <c r="K18" s="152">
        <v>213.37</v>
      </c>
      <c r="L18" s="151">
        <f>IFERROR(C18/t1a!H18%,0)</f>
      </c>
      <c r="M18" s="151">
        <f>IFERROR(D18/t1a!I18%,0)</f>
      </c>
      <c r="N18" s="151">
        <f>IFERROR(E18/t1a!J18%,0)</f>
      </c>
      <c r="O18" s="152">
        <f t="shared" si="3"/>
      </c>
      <c r="P18" s="219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</row>
    <row r="19" ht="13.5" s="87" customFormat="1">
      <c r="A19" s="150">
        <v>14</v>
      </c>
      <c r="B19" s="150" t="s">
        <v>25</v>
      </c>
      <c r="C19" s="151">
        <v>667.38</v>
      </c>
      <c r="D19" s="151">
        <v>701.74</v>
      </c>
      <c r="E19" s="151">
        <v>920.19</v>
      </c>
      <c r="F19" s="151">
        <v>252.81</v>
      </c>
      <c r="G19" s="152">
        <v>37.88</v>
      </c>
      <c r="H19" s="151">
        <v>24.47</v>
      </c>
      <c r="I19" s="151">
        <v>24.74</v>
      </c>
      <c r="J19" s="151">
        <v>22.23</v>
      </c>
      <c r="K19" s="152">
        <v>17.92</v>
      </c>
      <c r="L19" s="151">
        <f>IFERROR(C19/t1a!H19%,0)</f>
      </c>
      <c r="M19" s="151">
        <f>IFERROR(D19/t1a!I19%,0)</f>
      </c>
      <c r="N19" s="151">
        <f>IFERROR(E19/t1a!J19%,0)</f>
      </c>
      <c r="O19" s="152">
        <f t="shared" si="3"/>
      </c>
      <c r="P19" s="219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88"/>
      <c r="IR19" s="88"/>
      <c r="IS19" s="88"/>
      <c r="IT19" s="88"/>
      <c r="IU19" s="88"/>
      <c r="IV19" s="88"/>
    </row>
    <row r="20" ht="13.5" s="87" customFormat="1">
      <c r="A20" s="150">
        <v>15</v>
      </c>
      <c r="B20" s="150" t="s">
        <v>26</v>
      </c>
      <c r="C20" s="151">
        <v>0</v>
      </c>
      <c r="D20" s="151">
        <v>0</v>
      </c>
      <c r="E20" s="151">
        <v>0</v>
      </c>
      <c r="F20" s="151">
        <v>0</v>
      </c>
      <c r="G20" s="152">
        <v>0</v>
      </c>
      <c r="H20" s="151">
        <v>0</v>
      </c>
      <c r="I20" s="151">
        <v>0</v>
      </c>
      <c r="J20" s="151">
        <v>0</v>
      </c>
      <c r="K20" s="152">
        <v>0</v>
      </c>
      <c r="L20" s="151">
        <f>IFERROR(C20/t1a!H20%,0)</f>
      </c>
      <c r="M20" s="151">
        <f>IFERROR(D20/t1a!I20%,0)</f>
      </c>
      <c r="N20" s="151">
        <f>IFERROR(E20/t1a!J20%,0)</f>
      </c>
      <c r="O20" s="152">
        <f t="shared" si="3"/>
      </c>
      <c r="P20" s="219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  <c r="IV20" s="88"/>
    </row>
    <row r="21" ht="13.5" s="87" customFormat="1">
      <c r="A21" s="150">
        <v>16</v>
      </c>
      <c r="B21" s="150" t="s">
        <v>27</v>
      </c>
      <c r="C21" s="151">
        <v>1527.41</v>
      </c>
      <c r="D21" s="151">
        <v>1614.38</v>
      </c>
      <c r="E21" s="151">
        <v>1731.13</v>
      </c>
      <c r="F21" s="151">
        <v>203.72</v>
      </c>
      <c r="G21" s="152">
        <v>13.34</v>
      </c>
      <c r="H21" s="151">
        <v>13.06</v>
      </c>
      <c r="I21" s="151">
        <v>15.17</v>
      </c>
      <c r="J21" s="151">
        <v>20.93</v>
      </c>
      <c r="K21" s="152">
        <v>-5.96</v>
      </c>
      <c r="L21" s="151">
        <f>IFERROR(C21/t1a!H21%,0)</f>
      </c>
      <c r="M21" s="151">
        <f>IFERROR(D21/t1a!I21%,0)</f>
      </c>
      <c r="N21" s="151">
        <f>IFERROR(E21/t1a!J21%,0)</f>
      </c>
      <c r="O21" s="152">
        <f t="shared" si="3"/>
      </c>
      <c r="P21" s="219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</row>
    <row r="22" ht="13.5" s="87" customFormat="1">
      <c r="A22" s="150">
        <v>17</v>
      </c>
      <c r="B22" s="150" t="s">
        <v>28</v>
      </c>
      <c r="C22" s="151">
        <v>18.32</v>
      </c>
      <c r="D22" s="151">
        <v>16.58</v>
      </c>
      <c r="E22" s="151">
        <v>0</v>
      </c>
      <c r="F22" s="151">
        <v>-18.32</v>
      </c>
      <c r="G22" s="152">
        <v>-100</v>
      </c>
      <c r="H22" s="151">
        <v>11.2</v>
      </c>
      <c r="I22" s="151">
        <v>10.99</v>
      </c>
      <c r="J22" s="151">
        <v>0</v>
      </c>
      <c r="K22" s="152">
        <v>11.2</v>
      </c>
      <c r="L22" s="151">
        <f>IFERROR(C22/t1a!H22%,0)</f>
      </c>
      <c r="M22" s="151">
        <f>IFERROR(D22/t1a!I22%,0)</f>
      </c>
      <c r="N22" s="151">
        <f>IFERROR(E22/t1a!J22%,0)</f>
      </c>
      <c r="O22" s="152">
        <f t="shared" si="3"/>
      </c>
      <c r="P22" s="219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</row>
    <row r="23" ht="13.5" s="87" customFormat="1">
      <c r="A23" s="150">
        <v>18</v>
      </c>
      <c r="B23" s="150" t="s">
        <v>29</v>
      </c>
      <c r="C23" s="151">
        <v>123.19</v>
      </c>
      <c r="D23" s="151">
        <v>121</v>
      </c>
      <c r="E23" s="151">
        <v>141.61</v>
      </c>
      <c r="F23" s="151">
        <v>18.42</v>
      </c>
      <c r="G23" s="152">
        <v>14.95</v>
      </c>
      <c r="H23" s="151">
        <v>15.89</v>
      </c>
      <c r="I23" s="151">
        <v>16.15</v>
      </c>
      <c r="J23" s="151">
        <v>16.36</v>
      </c>
      <c r="K23" s="152">
        <v>20.4</v>
      </c>
      <c r="L23" s="151">
        <f>IFERROR(C23/t1a!H23%,0)</f>
      </c>
      <c r="M23" s="151">
        <f>IFERROR(D23/t1a!I23%,0)</f>
      </c>
      <c r="N23" s="151">
        <f>IFERROR(E23/t1a!J23%,0)</f>
      </c>
      <c r="O23" s="152">
        <f t="shared" si="3"/>
      </c>
      <c r="P23" s="219"/>
    </row>
    <row r="24" ht="13.5" s="87" customFormat="1">
      <c r="A24" s="150">
        <v>19</v>
      </c>
      <c r="B24" s="150" t="s">
        <v>30</v>
      </c>
      <c r="C24" s="151">
        <v>559.06</v>
      </c>
      <c r="D24" s="151">
        <v>569.77</v>
      </c>
      <c r="E24" s="151">
        <v>701.52</v>
      </c>
      <c r="F24" s="151">
        <v>142.46</v>
      </c>
      <c r="G24" s="152">
        <v>25.48</v>
      </c>
      <c r="H24" s="151">
        <v>21.66</v>
      </c>
      <c r="I24" s="151">
        <v>26.33</v>
      </c>
      <c r="J24" s="151">
        <v>27.59</v>
      </c>
      <c r="K24" s="152">
        <v>-367.83</v>
      </c>
      <c r="L24" s="151">
        <f>IFERROR(C24/t1a!H24%,0)</f>
      </c>
      <c r="M24" s="151">
        <f>IFERROR(D24/t1a!I24%,0)</f>
      </c>
      <c r="N24" s="151">
        <f>IFERROR(E24/t1a!J24%,0)</f>
      </c>
      <c r="O24" s="152">
        <f t="shared" si="3"/>
      </c>
      <c r="P24" s="219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</row>
    <row r="25" ht="13.5" s="87" customFormat="1">
      <c r="A25" s="150">
        <v>20</v>
      </c>
      <c r="B25" s="150" t="s">
        <v>31</v>
      </c>
      <c r="C25" s="151">
        <v>49.31</v>
      </c>
      <c r="D25" s="151">
        <v>50.35</v>
      </c>
      <c r="E25" s="151">
        <v>0</v>
      </c>
      <c r="F25" s="151">
        <v>-49.31</v>
      </c>
      <c r="G25" s="152">
        <v>-100</v>
      </c>
      <c r="H25" s="151">
        <v>15.74</v>
      </c>
      <c r="I25" s="151">
        <v>17.19</v>
      </c>
      <c r="J25" s="151">
        <v>0</v>
      </c>
      <c r="K25" s="152">
        <v>15.74</v>
      </c>
      <c r="L25" s="151">
        <f>IFERROR(C25/t1a!H25%,0)</f>
      </c>
      <c r="M25" s="151">
        <f>IFERROR(D25/t1a!I25%,0)</f>
      </c>
      <c r="N25" s="151">
        <f>IFERROR(E25/t1a!J25%,0)</f>
      </c>
      <c r="O25" s="152">
        <f t="shared" si="3"/>
      </c>
      <c r="P25" s="219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  <c r="IV25" s="88"/>
    </row>
    <row r="26" ht="13.5" s="87" customFormat="1">
      <c r="A26" s="150">
        <v>21</v>
      </c>
      <c r="B26" s="150" t="s">
        <v>32</v>
      </c>
      <c r="C26" s="151">
        <v>0</v>
      </c>
      <c r="D26" s="151">
        <v>0</v>
      </c>
      <c r="E26" s="151">
        <v>0</v>
      </c>
      <c r="F26" s="151">
        <v>0</v>
      </c>
      <c r="G26" s="152">
        <v>0</v>
      </c>
      <c r="H26" s="151">
        <v>0</v>
      </c>
      <c r="I26" s="151">
        <v>0</v>
      </c>
      <c r="J26" s="151">
        <v>0</v>
      </c>
      <c r="K26" s="152">
        <v>0</v>
      </c>
      <c r="L26" s="151">
        <f>IFERROR(C26/t1a!H26%,0)</f>
      </c>
      <c r="M26" s="151">
        <f>IFERROR(D26/t1a!I26%,0)</f>
      </c>
      <c r="N26" s="151">
        <f>IFERROR(E26/t1a!J26%,0)</f>
      </c>
      <c r="O26" s="152">
        <f t="shared" si="3"/>
      </c>
      <c r="P26" s="219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</row>
    <row r="27" ht="13.5" s="93" customFormat="1">
      <c r="A27" s="57"/>
      <c r="B27" s="57" t="s">
        <v>33</v>
      </c>
      <c r="C27" s="59">
        <f>SUM(C6:C26)</f>
      </c>
      <c r="D27" s="59">
        <f>SUM(D6:D26)</f>
      </c>
      <c r="E27" s="59">
        <f>SUM(E6:E26)</f>
      </c>
      <c r="F27" s="59">
        <f>+(E27-C27)</f>
      </c>
      <c r="G27" s="75">
        <f>IF(C27=0,"",(E27-C27)/C27*100)</f>
      </c>
      <c r="H27" s="59">
        <f>C27/(T1d!C27)%</f>
      </c>
      <c r="I27" s="59">
        <f>D27/(T1d!D27)%</f>
      </c>
      <c r="J27" s="59">
        <f>E27/(T1d!E27)%</f>
      </c>
      <c r="K27" s="59">
        <f>J27-H27</f>
      </c>
      <c r="L27" s="59">
        <f>IFERROR(C27/t1a!H27%,0)</f>
      </c>
      <c r="M27" s="59">
        <f>IFERROR(D27/t1a!I27%,0)</f>
      </c>
      <c r="N27" s="59">
        <f>IFERROR(E27/t1a!J27%,0)</f>
      </c>
      <c r="O27" s="59">
        <f>N27-L27</f>
      </c>
      <c r="P27" s="219"/>
      <c r="HM27" s="94"/>
      <c r="HN27" s="94"/>
      <c r="HO27" s="94"/>
      <c r="HP27" s="94"/>
      <c r="HQ27" s="94"/>
      <c r="HR27" s="94"/>
      <c r="HS27" s="94"/>
      <c r="HT27" s="94"/>
      <c r="HU27" s="94"/>
      <c r="HV27" s="94"/>
      <c r="HW27" s="94"/>
      <c r="HX27" s="94"/>
      <c r="HY27" s="94"/>
      <c r="HZ27" s="94"/>
      <c r="IA27" s="94"/>
      <c r="IB27" s="94"/>
      <c r="IC27" s="94"/>
      <c r="ID27" s="94"/>
      <c r="IE27" s="94"/>
      <c r="IF27" s="94"/>
      <c r="IG27" s="94"/>
      <c r="IH27" s="94"/>
      <c r="II27" s="94"/>
      <c r="IJ27" s="94"/>
      <c r="IK27" s="94"/>
      <c r="IL27" s="94"/>
      <c r="IM27" s="94"/>
      <c r="IN27" s="94"/>
      <c r="IO27" s="94"/>
      <c r="IP27" s="94"/>
      <c r="IQ27" s="94"/>
      <c r="IR27" s="94"/>
      <c r="IS27" s="94"/>
      <c r="IT27" s="94"/>
      <c r="IU27" s="94"/>
      <c r="IV27" s="94"/>
    </row>
    <row r="28" ht="13.5" s="87" customFormat="1">
      <c r="A28" s="150">
        <v>22</v>
      </c>
      <c r="B28" s="150" t="s">
        <v>34</v>
      </c>
      <c r="C28" s="151">
        <v>521.89</v>
      </c>
      <c r="D28" s="151">
        <v>580.63</v>
      </c>
      <c r="E28" s="151">
        <v>508.98</v>
      </c>
      <c r="F28" s="151">
        <v>-12.91</v>
      </c>
      <c r="G28" s="152">
        <v>-2.47</v>
      </c>
      <c r="H28" s="151">
        <v>29.13</v>
      </c>
      <c r="I28" s="151">
        <v>32.2</v>
      </c>
      <c r="J28" s="151">
        <v>21.16</v>
      </c>
      <c r="K28" s="152">
        <v>-2.1</v>
      </c>
      <c r="L28" s="151">
        <f>IFERROR(C28/t1a!H28%,0)</f>
      </c>
      <c r="M28" s="151">
        <f>IFERROR(D28/t1a!I28%,0)</f>
      </c>
      <c r="N28" s="151">
        <f>IFERROR(E28/t1a!J28%,0)</f>
      </c>
      <c r="O28" s="152">
        <f>N28-L28</f>
      </c>
      <c r="P28" s="219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</row>
    <row r="29" ht="13.5" s="87" customFormat="1">
      <c r="A29" s="150">
        <v>23</v>
      </c>
      <c r="B29" s="150" t="s">
        <v>35</v>
      </c>
      <c r="C29" s="151">
        <v>131.48</v>
      </c>
      <c r="D29" s="151">
        <v>131.48</v>
      </c>
      <c r="E29" s="151">
        <v>179.76</v>
      </c>
      <c r="F29" s="151">
        <v>48.28</v>
      </c>
      <c r="G29" s="152">
        <v>36.72</v>
      </c>
      <c r="H29" s="151">
        <v>10.81</v>
      </c>
      <c r="I29" s="151">
        <v>12.95</v>
      </c>
      <c r="J29" s="151">
        <v>15.59</v>
      </c>
      <c r="K29" s="152">
        <v>-76.83</v>
      </c>
      <c r="L29" s="151">
        <f>IFERROR(C29/t1a!H29%,0)</f>
      </c>
      <c r="M29" s="151">
        <f>IFERROR(D29/t1a!I29%,0)</f>
      </c>
      <c r="N29" s="151">
        <f>IFERROR(E29/t1a!J29%,0)</f>
      </c>
      <c r="O29" s="152">
        <f ref="O29:O56" t="shared" si="7">N29-L29</f>
      </c>
      <c r="P29" s="219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  <c r="IV29" s="88"/>
    </row>
    <row r="30" ht="13.5" s="87" customFormat="1">
      <c r="A30" s="150">
        <v>24</v>
      </c>
      <c r="B30" s="150" t="s">
        <v>36</v>
      </c>
      <c r="C30" s="151">
        <v>17.52</v>
      </c>
      <c r="D30" s="151">
        <v>32.02</v>
      </c>
      <c r="E30" s="151">
        <v>25.29</v>
      </c>
      <c r="F30" s="151">
        <v>7.77</v>
      </c>
      <c r="G30" s="152">
        <v>44.35</v>
      </c>
      <c r="H30" s="151">
        <v>34.09</v>
      </c>
      <c r="I30" s="151">
        <v>51.4</v>
      </c>
      <c r="J30" s="151">
        <v>35.51</v>
      </c>
      <c r="K30" s="152">
        <v>39.22</v>
      </c>
      <c r="L30" s="151">
        <f>IFERROR(C30/t1a!H30%,0)</f>
      </c>
      <c r="M30" s="151">
        <f>IFERROR(D30/t1a!I30%,0)</f>
      </c>
      <c r="N30" s="151">
        <f>IFERROR(E30/t1a!J30%,0)</f>
      </c>
      <c r="O30" s="152">
        <f t="shared" si="7"/>
      </c>
      <c r="P30" s="219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</row>
    <row r="31" ht="13.5" s="87" customFormat="1">
      <c r="A31" s="150">
        <v>25</v>
      </c>
      <c r="B31" s="150" t="s">
        <v>37</v>
      </c>
      <c r="C31" s="151">
        <v>237.16</v>
      </c>
      <c r="D31" s="151">
        <v>250.66</v>
      </c>
      <c r="E31" s="151">
        <v>250.25</v>
      </c>
      <c r="F31" s="151">
        <v>13.09</v>
      </c>
      <c r="G31" s="152">
        <v>5.52</v>
      </c>
      <c r="H31" s="151">
        <v>84.63</v>
      </c>
      <c r="I31" s="151">
        <v>84.54</v>
      </c>
      <c r="J31" s="151">
        <v>71.28</v>
      </c>
      <c r="K31" s="152">
        <v>18.47</v>
      </c>
      <c r="L31" s="151">
        <f>IFERROR(C31/t1a!H31%,0)</f>
      </c>
      <c r="M31" s="151">
        <f>IFERROR(D31/t1a!I31%,0)</f>
      </c>
      <c r="N31" s="151">
        <f>IFERROR(E31/t1a!J31%,0)</f>
      </c>
      <c r="O31" s="152">
        <f t="shared" si="7"/>
      </c>
      <c r="P31" s="219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  <c r="IV31" s="88"/>
    </row>
    <row r="32" ht="13.5" s="87" customFormat="1">
      <c r="A32" s="150">
        <v>26</v>
      </c>
      <c r="B32" s="150" t="s">
        <v>38</v>
      </c>
      <c r="C32" s="151">
        <v>35.45</v>
      </c>
      <c r="D32" s="151">
        <v>78.42</v>
      </c>
      <c r="E32" s="151">
        <v>93.28</v>
      </c>
      <c r="F32" s="151">
        <v>57.83</v>
      </c>
      <c r="G32" s="152">
        <v>163.13</v>
      </c>
      <c r="H32" s="151">
        <v>42.59</v>
      </c>
      <c r="I32" s="151">
        <v>63.34</v>
      </c>
      <c r="J32" s="151">
        <v>73.25</v>
      </c>
      <c r="K32" s="152">
        <v>131.07</v>
      </c>
      <c r="L32" s="151">
        <f>IFERROR(C32/t1a!H32%,0)</f>
      </c>
      <c r="M32" s="151">
        <f>IFERROR(D32/t1a!I32%,0)</f>
      </c>
      <c r="N32" s="151">
        <f>IFERROR(E32/t1a!J32%,0)</f>
      </c>
      <c r="O32" s="152">
        <f t="shared" si="7"/>
      </c>
      <c r="P32" s="219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</row>
    <row r="33" ht="13.5" s="87" customFormat="1">
      <c r="A33" s="150">
        <v>27</v>
      </c>
      <c r="B33" s="150" t="s">
        <v>39</v>
      </c>
      <c r="C33" s="151">
        <v>1029.37</v>
      </c>
      <c r="D33" s="151">
        <v>1036.58</v>
      </c>
      <c r="E33" s="151">
        <v>1242.91</v>
      </c>
      <c r="F33" s="151">
        <v>213.54</v>
      </c>
      <c r="G33" s="152">
        <v>20.74</v>
      </c>
      <c r="H33" s="151">
        <v>35.16</v>
      </c>
      <c r="I33" s="151">
        <v>40.97</v>
      </c>
      <c r="J33" s="151">
        <v>29.48</v>
      </c>
      <c r="K33" s="152">
        <v>16.59</v>
      </c>
      <c r="L33" s="151">
        <f>IFERROR(C33/t1a!H33%,0)</f>
      </c>
      <c r="M33" s="151">
        <f>IFERROR(D33/t1a!I33%,0)</f>
      </c>
      <c r="N33" s="151">
        <f>IFERROR(E33/t1a!J33%,0)</f>
      </c>
      <c r="O33" s="152">
        <f t="shared" si="7"/>
      </c>
      <c r="P33" s="219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  <c r="IV33" s="88"/>
    </row>
    <row r="34" ht="13.5" s="87" customFormat="1">
      <c r="A34" s="150">
        <v>28</v>
      </c>
      <c r="B34" s="150" t="s">
        <v>40</v>
      </c>
      <c r="C34" s="151">
        <v>304.84</v>
      </c>
      <c r="D34" s="151">
        <v>306.7</v>
      </c>
      <c r="E34" s="151">
        <v>290.3</v>
      </c>
      <c r="F34" s="151">
        <v>-14.54</v>
      </c>
      <c r="G34" s="152">
        <v>-4.77</v>
      </c>
      <c r="H34" s="151">
        <v>12.98</v>
      </c>
      <c r="I34" s="151">
        <v>12.89</v>
      </c>
      <c r="J34" s="151">
        <v>11.36</v>
      </c>
      <c r="K34" s="152">
        <v>-7.05</v>
      </c>
      <c r="L34" s="151">
        <f>IFERROR(C34/t1a!H34%,0)</f>
      </c>
      <c r="M34" s="151">
        <f>IFERROR(D34/t1a!I34%,0)</f>
      </c>
      <c r="N34" s="151">
        <f>IFERROR(E34/t1a!J34%,0)</f>
      </c>
      <c r="O34" s="152">
        <f t="shared" si="7"/>
      </c>
      <c r="P34" s="219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</row>
    <row r="35" ht="13.5" s="87" customFormat="1">
      <c r="A35" s="150">
        <v>29</v>
      </c>
      <c r="B35" s="150" t="s">
        <v>41</v>
      </c>
      <c r="C35" s="151">
        <v>343.71</v>
      </c>
      <c r="D35" s="151">
        <v>460.69</v>
      </c>
      <c r="E35" s="151">
        <v>400.21</v>
      </c>
      <c r="F35" s="151">
        <v>56.5</v>
      </c>
      <c r="G35" s="152">
        <v>16.44</v>
      </c>
      <c r="H35" s="151">
        <v>25.39</v>
      </c>
      <c r="I35" s="151">
        <v>29.66</v>
      </c>
      <c r="J35" s="151">
        <v>28.33</v>
      </c>
      <c r="K35" s="152">
        <v>95.84</v>
      </c>
      <c r="L35" s="151">
        <f>IFERROR(C35/t1a!H35%,0)</f>
      </c>
      <c r="M35" s="151">
        <f>IFERROR(D35/t1a!I35%,0)</f>
      </c>
      <c r="N35" s="151">
        <f>IFERROR(E35/t1a!J35%,0)</f>
      </c>
      <c r="O35" s="152">
        <f t="shared" si="7"/>
      </c>
      <c r="P35" s="219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  <c r="IV35" s="88"/>
    </row>
    <row r="36" ht="13.5" s="87" customFormat="1">
      <c r="A36" s="150">
        <v>30</v>
      </c>
      <c r="B36" s="150" t="s">
        <v>42</v>
      </c>
      <c r="C36" s="151">
        <v>0</v>
      </c>
      <c r="D36" s="151">
        <v>0</v>
      </c>
      <c r="E36" s="151">
        <v>32.16</v>
      </c>
      <c r="F36" s="151">
        <v>32.16</v>
      </c>
      <c r="G36" s="152">
        <v>0</v>
      </c>
      <c r="H36" s="151">
        <v>0</v>
      </c>
      <c r="I36" s="151">
        <v>0</v>
      </c>
      <c r="J36" s="151">
        <v>17.97</v>
      </c>
      <c r="K36" s="152">
        <v>17.97</v>
      </c>
      <c r="L36" s="151">
        <f>IFERROR(C36/t1a!H36%,0)</f>
      </c>
      <c r="M36" s="151">
        <f>IFERROR(D36/t1a!I36%,0)</f>
      </c>
      <c r="N36" s="151">
        <f>IFERROR(E36/t1a!J36%,0)</f>
      </c>
      <c r="O36" s="152">
        <f t="shared" si="7"/>
      </c>
      <c r="P36" s="219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</row>
    <row r="37" ht="13.5" s="87" customFormat="1">
      <c r="A37" s="150">
        <v>31</v>
      </c>
      <c r="B37" s="150" t="s">
        <v>43</v>
      </c>
      <c r="C37" s="151">
        <v>471</v>
      </c>
      <c r="D37" s="151">
        <v>459</v>
      </c>
      <c r="E37" s="151">
        <v>512.11</v>
      </c>
      <c r="F37" s="151">
        <v>41.11</v>
      </c>
      <c r="G37" s="152">
        <v>8.73</v>
      </c>
      <c r="H37" s="151">
        <v>30.99</v>
      </c>
      <c r="I37" s="151">
        <v>29.77</v>
      </c>
      <c r="J37" s="151">
        <v>31.46</v>
      </c>
      <c r="K37" s="152">
        <v>38.11</v>
      </c>
      <c r="L37" s="151">
        <f>IFERROR(C37/t1a!H37%,0)</f>
      </c>
      <c r="M37" s="151">
        <f>IFERROR(D37/t1a!I37%,0)</f>
      </c>
      <c r="N37" s="151">
        <f>IFERROR(E37/t1a!J37%,0)</f>
      </c>
      <c r="O37" s="152">
        <f t="shared" si="7"/>
      </c>
      <c r="P37" s="219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  <c r="IV37" s="88"/>
    </row>
    <row r="38" ht="13.5" s="87" customFormat="1">
      <c r="A38" s="150">
        <v>32</v>
      </c>
      <c r="B38" s="150" t="s">
        <v>44</v>
      </c>
      <c r="C38" s="151">
        <v>0.01</v>
      </c>
      <c r="D38" s="151">
        <v>0.02</v>
      </c>
      <c r="E38" s="151">
        <v>0.02</v>
      </c>
      <c r="F38" s="151">
        <v>0.01</v>
      </c>
      <c r="G38" s="152">
        <v>100</v>
      </c>
      <c r="H38" s="151">
        <v>0.08</v>
      </c>
      <c r="I38" s="151">
        <v>0.17</v>
      </c>
      <c r="J38" s="151">
        <v>0.17</v>
      </c>
      <c r="K38" s="152">
        <v>14.29</v>
      </c>
      <c r="L38" s="151">
        <f>IFERROR(C38/t1a!H38%,0)</f>
      </c>
      <c r="M38" s="151">
        <f>IFERROR(D38/t1a!I38%,0)</f>
      </c>
      <c r="N38" s="151">
        <f>IFERROR(E38/t1a!J38%,0)</f>
      </c>
      <c r="O38" s="152">
        <f t="shared" si="7"/>
      </c>
      <c r="P38" s="219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</row>
    <row r="39" ht="13.5" s="87" customFormat="1">
      <c r="A39" s="150">
        <v>33</v>
      </c>
      <c r="B39" s="150" t="s">
        <v>45</v>
      </c>
      <c r="C39" s="151">
        <v>140.98</v>
      </c>
      <c r="D39" s="151">
        <v>133.16</v>
      </c>
      <c r="E39" s="151">
        <v>155.91</v>
      </c>
      <c r="F39" s="151">
        <v>14.93</v>
      </c>
      <c r="G39" s="152">
        <v>10.59</v>
      </c>
      <c r="H39" s="151">
        <v>41.37</v>
      </c>
      <c r="I39" s="151">
        <v>46.2</v>
      </c>
      <c r="J39" s="151">
        <v>40.77</v>
      </c>
      <c r="K39" s="152">
        <v>35.9</v>
      </c>
      <c r="L39" s="151">
        <f>IFERROR(C39/t1a!H39%,0)</f>
      </c>
      <c r="M39" s="151">
        <f>IFERROR(D39/t1a!I39%,0)</f>
      </c>
      <c r="N39" s="151">
        <f>IFERROR(E39/t1a!J39%,0)</f>
      </c>
      <c r="O39" s="152">
        <f t="shared" si="7"/>
      </c>
      <c r="P39" s="219"/>
      <c r="HM39" s="88"/>
      <c r="HN39" s="88"/>
      <c r="HO39" s="88"/>
      <c r="HP39" s="88"/>
      <c r="HQ39" s="88"/>
      <c r="HR39" s="88"/>
      <c r="HS39" s="88"/>
      <c r="HT39" s="88"/>
      <c r="HU39" s="88"/>
      <c r="HV39" s="88"/>
      <c r="HW39" s="88"/>
      <c r="HX39" s="88"/>
      <c r="HY39" s="88"/>
      <c r="HZ39" s="88"/>
      <c r="IA39" s="88"/>
      <c r="IB39" s="88"/>
      <c r="IC39" s="88"/>
      <c r="ID39" s="88"/>
      <c r="IE39" s="88"/>
      <c r="IF39" s="88"/>
      <c r="IG39" s="88"/>
      <c r="IH39" s="88"/>
      <c r="II39" s="88"/>
      <c r="IJ39" s="88"/>
      <c r="IK39" s="88"/>
      <c r="IL39" s="88"/>
      <c r="IM39" s="88"/>
      <c r="IN39" s="88"/>
      <c r="IO39" s="88"/>
      <c r="IP39" s="88"/>
      <c r="IQ39" s="88"/>
      <c r="IR39" s="88"/>
      <c r="IS39" s="88"/>
      <c r="IT39" s="88"/>
      <c r="IU39" s="88"/>
      <c r="IV39" s="88"/>
    </row>
    <row r="40" ht="13.5" s="87" customFormat="1">
      <c r="A40" s="150">
        <v>34</v>
      </c>
      <c r="B40" s="150" t="s">
        <v>46</v>
      </c>
      <c r="C40" s="151">
        <v>0.94</v>
      </c>
      <c r="D40" s="151">
        <v>0.94</v>
      </c>
      <c r="E40" s="151">
        <v>1.16</v>
      </c>
      <c r="F40" s="151">
        <v>0.22</v>
      </c>
      <c r="G40" s="152">
        <v>23.4</v>
      </c>
      <c r="H40" s="151">
        <v>6.43</v>
      </c>
      <c r="I40" s="151">
        <v>6.43</v>
      </c>
      <c r="J40" s="151">
        <v>6.44</v>
      </c>
      <c r="K40" s="152">
        <v>6.47</v>
      </c>
      <c r="L40" s="151">
        <f>IFERROR(C40/t1a!H40%,0)</f>
      </c>
      <c r="M40" s="151">
        <f>IFERROR(D40/t1a!I40%,0)</f>
      </c>
      <c r="N40" s="151">
        <f>IFERROR(E40/t1a!J40%,0)</f>
      </c>
      <c r="O40" s="152">
        <f t="shared" si="7"/>
      </c>
      <c r="P40" s="219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</row>
    <row r="41" ht="13.5" s="87" customFormat="1">
      <c r="A41" s="150">
        <v>35</v>
      </c>
      <c r="B41" s="150" t="s">
        <v>47</v>
      </c>
      <c r="C41" s="151">
        <v>467.51</v>
      </c>
      <c r="D41" s="151">
        <v>447.7</v>
      </c>
      <c r="E41" s="151">
        <v>490.78</v>
      </c>
      <c r="F41" s="151">
        <v>23.27</v>
      </c>
      <c r="G41" s="152">
        <v>4.98</v>
      </c>
      <c r="H41" s="151">
        <v>35.18</v>
      </c>
      <c r="I41" s="151">
        <v>34.69</v>
      </c>
      <c r="J41" s="151">
        <v>37.17</v>
      </c>
      <c r="K41" s="152">
        <v>-272.16</v>
      </c>
      <c r="L41" s="151">
        <f>IFERROR(C41/t1a!H41%,0)</f>
      </c>
      <c r="M41" s="151">
        <f>IFERROR(D41/t1a!I41%,0)</f>
      </c>
      <c r="N41" s="151">
        <f>IFERROR(E41/t1a!J41%,0)</f>
      </c>
      <c r="O41" s="152">
        <f t="shared" si="7"/>
      </c>
      <c r="P41" s="219"/>
      <c r="HM41" s="88"/>
      <c r="HN41" s="88"/>
      <c r="HO41" s="88"/>
      <c r="HP41" s="88"/>
      <c r="HQ41" s="88"/>
      <c r="HR41" s="88"/>
      <c r="HS41" s="88"/>
      <c r="HT41" s="88"/>
      <c r="HU41" s="88"/>
      <c r="HV41" s="88"/>
      <c r="HW41" s="88"/>
      <c r="HX41" s="88"/>
      <c r="HY41" s="88"/>
      <c r="HZ41" s="88"/>
      <c r="IA41" s="88"/>
      <c r="IB41" s="88"/>
      <c r="IC41" s="88"/>
      <c r="ID41" s="88"/>
      <c r="IE41" s="88"/>
      <c r="IF41" s="88"/>
      <c r="IG41" s="88"/>
      <c r="IH41" s="88"/>
      <c r="II41" s="88"/>
      <c r="IJ41" s="88"/>
      <c r="IK41" s="88"/>
      <c r="IL41" s="88"/>
      <c r="IM41" s="88"/>
      <c r="IN41" s="88"/>
      <c r="IO41" s="88"/>
      <c r="IP41" s="88"/>
      <c r="IQ41" s="88"/>
      <c r="IR41" s="88"/>
      <c r="IS41" s="88"/>
      <c r="IT41" s="88"/>
      <c r="IU41" s="88"/>
      <c r="IV41" s="88"/>
    </row>
    <row r="42" ht="13.5" s="87" customFormat="1">
      <c r="A42" s="150">
        <v>36</v>
      </c>
      <c r="B42" s="150" t="s">
        <v>48</v>
      </c>
      <c r="C42" s="151">
        <v>0</v>
      </c>
      <c r="D42" s="151">
        <v>0</v>
      </c>
      <c r="E42" s="151">
        <v>0</v>
      </c>
      <c r="F42" s="151">
        <v>0</v>
      </c>
      <c r="G42" s="152">
        <v>0</v>
      </c>
      <c r="H42" s="151">
        <v>0</v>
      </c>
      <c r="I42" s="151">
        <v>0</v>
      </c>
      <c r="J42" s="151">
        <v>0</v>
      </c>
      <c r="K42" s="152">
        <v>0</v>
      </c>
      <c r="L42" s="151">
        <f>IFERROR(C42/t1a!H42%,0)</f>
      </c>
      <c r="M42" s="151">
        <f>IFERROR(D42/t1a!I42%,0)</f>
      </c>
      <c r="N42" s="151">
        <f>IFERROR(E42/t1a!J42%,0)</f>
      </c>
      <c r="O42" s="152">
        <f ref="O42:O46" t="shared" si="8">N42-L42</f>
      </c>
      <c r="P42" s="219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</row>
    <row r="43" ht="13.5" s="87" customFormat="1">
      <c r="A43" s="150">
        <v>37</v>
      </c>
      <c r="B43" s="150" t="s">
        <v>49</v>
      </c>
      <c r="C43" s="151">
        <v>45.86</v>
      </c>
      <c r="D43" s="151">
        <v>43.83</v>
      </c>
      <c r="E43" s="151">
        <v>61.52</v>
      </c>
      <c r="F43" s="151">
        <v>15.66</v>
      </c>
      <c r="G43" s="152">
        <v>34.15</v>
      </c>
      <c r="H43" s="151">
        <v>32.41</v>
      </c>
      <c r="I43" s="151">
        <v>29.04</v>
      </c>
      <c r="J43" s="151">
        <v>40.37</v>
      </c>
      <c r="K43" s="152">
        <v>143.67</v>
      </c>
      <c r="L43" s="151">
        <f>IFERROR(C43/t1a!H43%,0)</f>
      </c>
      <c r="M43" s="151">
        <f>IFERROR(D43/t1a!I43%,0)</f>
      </c>
      <c r="N43" s="151">
        <f>IFERROR(E43/t1a!J43%,0)</f>
      </c>
      <c r="O43" s="152">
        <f t="shared" si="8"/>
      </c>
      <c r="P43" s="219"/>
      <c r="HM43" s="88"/>
      <c r="HN43" s="88"/>
      <c r="HO43" s="88"/>
      <c r="HP43" s="88"/>
      <c r="HQ43" s="88"/>
      <c r="HR43" s="88"/>
      <c r="HS43" s="88"/>
      <c r="HT43" s="88"/>
      <c r="HU43" s="88"/>
      <c r="HV43" s="88"/>
      <c r="HW43" s="88"/>
      <c r="HX43" s="88"/>
      <c r="HY43" s="88"/>
      <c r="HZ43" s="88"/>
      <c r="IA43" s="88"/>
      <c r="IB43" s="88"/>
      <c r="IC43" s="88"/>
      <c r="ID43" s="88"/>
      <c r="IE43" s="88"/>
      <c r="IF43" s="88"/>
      <c r="IG43" s="88"/>
      <c r="IH43" s="88"/>
      <c r="II43" s="88"/>
      <c r="IJ43" s="88"/>
      <c r="IK43" s="88"/>
      <c r="IL43" s="88"/>
      <c r="IM43" s="88"/>
      <c r="IN43" s="88"/>
      <c r="IO43" s="88"/>
      <c r="IP43" s="88"/>
      <c r="IQ43" s="88"/>
      <c r="IR43" s="88"/>
      <c r="IS43" s="88"/>
      <c r="IT43" s="88"/>
      <c r="IU43" s="88"/>
      <c r="IV43" s="88"/>
    </row>
    <row r="44" ht="13.5" s="87" customFormat="1">
      <c r="A44" s="150">
        <v>38</v>
      </c>
      <c r="B44" s="150" t="s">
        <v>50</v>
      </c>
      <c r="C44" s="151">
        <v>4.49</v>
      </c>
      <c r="D44" s="151">
        <v>5.4</v>
      </c>
      <c r="E44" s="151">
        <v>5.62</v>
      </c>
      <c r="F44" s="151">
        <v>1.13</v>
      </c>
      <c r="G44" s="152">
        <v>25.17</v>
      </c>
      <c r="H44" s="151">
        <v>19.05</v>
      </c>
      <c r="I44" s="151">
        <v>20.04</v>
      </c>
      <c r="J44" s="151">
        <v>12.75</v>
      </c>
      <c r="K44" s="152">
        <v>5.51</v>
      </c>
      <c r="L44" s="151">
        <f>IFERROR(C44/t1a!H46%,0)</f>
      </c>
      <c r="M44" s="151">
        <f>IFERROR(D44/t1a!I46%,0)</f>
      </c>
      <c r="N44" s="151">
        <f>IFERROR(E44/t1a!J46%,0)</f>
      </c>
      <c r="O44" s="152">
        <f ref="O44:O45" t="shared" si="9">N44-L44</f>
      </c>
      <c r="P44" s="219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</row>
    <row r="45" ht="13.5" s="87" customFormat="1">
      <c r="A45" s="150">
        <v>39</v>
      </c>
      <c r="B45" s="150" t="s">
        <v>51</v>
      </c>
      <c r="C45" s="151">
        <v>0</v>
      </c>
      <c r="D45" s="151">
        <v>0</v>
      </c>
      <c r="E45" s="151">
        <v>0</v>
      </c>
      <c r="F45" s="151">
        <v>0</v>
      </c>
      <c r="G45" s="152">
        <v>0</v>
      </c>
      <c r="H45" s="151">
        <v>0</v>
      </c>
      <c r="I45" s="151">
        <v>0</v>
      </c>
      <c r="J45" s="151">
        <v>0</v>
      </c>
      <c r="K45" s="152">
        <v>0</v>
      </c>
      <c r="L45" s="151">
        <f>IFERROR(C45/t1a!H47%,0)</f>
      </c>
      <c r="M45" s="151">
        <f>IFERROR(D45/t1a!I47%,0)</f>
      </c>
      <c r="N45" s="151">
        <f>IFERROR(E45/t1a!J47%,0)</f>
      </c>
      <c r="O45" s="152">
        <f t="shared" si="9"/>
      </c>
      <c r="P45" s="219"/>
      <c r="HM45" s="88"/>
      <c r="HN45" s="88"/>
      <c r="HO45" s="88"/>
      <c r="HP45" s="88"/>
      <c r="HQ45" s="88"/>
      <c r="HR45" s="88"/>
      <c r="HS45" s="88"/>
      <c r="HT45" s="88"/>
      <c r="HU45" s="88"/>
      <c r="HV45" s="88"/>
      <c r="HW45" s="88"/>
      <c r="HX45" s="88"/>
      <c r="HY45" s="88"/>
      <c r="HZ45" s="88"/>
      <c r="IA45" s="88"/>
      <c r="IB45" s="88"/>
      <c r="IC45" s="88"/>
      <c r="ID45" s="88"/>
      <c r="IE45" s="88"/>
      <c r="IF45" s="88"/>
      <c r="IG45" s="88"/>
      <c r="IH45" s="88"/>
      <c r="II45" s="88"/>
      <c r="IJ45" s="88"/>
      <c r="IK45" s="88"/>
      <c r="IL45" s="88"/>
      <c r="IM45" s="88"/>
      <c r="IN45" s="88"/>
      <c r="IO45" s="88"/>
      <c r="IP45" s="88"/>
      <c r="IQ45" s="88"/>
      <c r="IR45" s="88"/>
      <c r="IS45" s="88"/>
      <c r="IT45" s="88"/>
      <c r="IU45" s="88"/>
      <c r="IV45" s="88"/>
    </row>
    <row r="46" ht="13.5" s="87" customFormat="1">
      <c r="A46" s="150">
        <v>40</v>
      </c>
      <c r="B46" s="150" t="s">
        <v>52</v>
      </c>
      <c r="C46" s="151">
        <v>27</v>
      </c>
      <c r="D46" s="151">
        <v>34</v>
      </c>
      <c r="E46" s="151">
        <v>49</v>
      </c>
      <c r="F46" s="151">
        <v>22</v>
      </c>
      <c r="G46" s="152">
        <v>81.48</v>
      </c>
      <c r="H46" s="151">
        <v>8.44</v>
      </c>
      <c r="I46" s="151">
        <v>9.97</v>
      </c>
      <c r="J46" s="151">
        <v>12.16</v>
      </c>
      <c r="K46" s="152">
        <v>26.51</v>
      </c>
      <c r="L46" s="151">
        <f>IFERROR(C46/t1a!H46%,0)</f>
      </c>
      <c r="M46" s="151">
        <f>IFERROR(D46/t1a!I46%,0)</f>
      </c>
      <c r="N46" s="151">
        <f>IFERROR(E46/t1a!J46%,0)</f>
      </c>
      <c r="O46" s="152">
        <f t="shared" si="8"/>
      </c>
      <c r="P46" s="219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</row>
    <row r="47" ht="13.5" s="93" customFormat="1">
      <c r="A47" s="64"/>
      <c r="B47" s="57" t="s">
        <v>53</v>
      </c>
      <c r="C47" s="59">
        <f>SUM(C28:C46)</f>
      </c>
      <c r="D47" s="59">
        <f>SUM(D28:D46)</f>
      </c>
      <c r="E47" s="59">
        <f>SUM(E28:E46)</f>
      </c>
      <c r="F47" s="59">
        <f ref="F47:F57" t="shared" si="10">+(E47-C47)</f>
      </c>
      <c r="G47" s="75">
        <f ref="G47:G57" t="shared" si="11">IF(C47=0,"",(E47-C47)/C47*100)</f>
      </c>
      <c r="H47" s="59">
        <f>C47/(T1d!C47)%</f>
      </c>
      <c r="I47" s="59">
        <f>D47/(T1d!D47)%</f>
      </c>
      <c r="J47" s="59">
        <f>E47/(T1d!E47)%</f>
      </c>
      <c r="K47" s="59">
        <f>J47-H47</f>
      </c>
      <c r="L47" s="59">
        <f>IFERROR(C47/t1a!H47%,0)</f>
      </c>
      <c r="M47" s="59">
        <f>IFERROR(D47/t1a!I47%,0)</f>
      </c>
      <c r="N47" s="59">
        <f>IFERROR(E47/t1a!J47%,0)</f>
      </c>
      <c r="O47" s="59">
        <f ref="O47:O65" t="shared" si="12">N47-L47</f>
      </c>
      <c r="P47" s="219"/>
      <c r="HM47" s="94"/>
      <c r="HN47" s="94"/>
      <c r="HO47" s="94"/>
      <c r="HP47" s="94"/>
      <c r="HQ47" s="94"/>
      <c r="HR47" s="94"/>
      <c r="HS47" s="94"/>
      <c r="HT47" s="94"/>
      <c r="HU47" s="94"/>
      <c r="HV47" s="94"/>
      <c r="HW47" s="94"/>
      <c r="HX47" s="94"/>
      <c r="HY47" s="94"/>
      <c r="HZ47" s="94"/>
      <c r="IA47" s="94"/>
      <c r="IB47" s="94"/>
      <c r="IC47" s="94"/>
      <c r="ID47" s="94"/>
      <c r="IE47" s="94"/>
      <c r="IF47" s="94"/>
      <c r="IG47" s="94"/>
      <c r="IH47" s="94"/>
      <c r="II47" s="94"/>
      <c r="IJ47" s="94"/>
      <c r="IK47" s="94"/>
      <c r="IL47" s="94"/>
      <c r="IM47" s="94"/>
      <c r="IN47" s="94"/>
      <c r="IO47" s="94"/>
      <c r="IP47" s="94"/>
      <c r="IQ47" s="94"/>
      <c r="IR47" s="94"/>
      <c r="IS47" s="94"/>
      <c r="IT47" s="94"/>
      <c r="IU47" s="94"/>
      <c r="IV47" s="94"/>
    </row>
    <row r="48" ht="13.5" s="87" customFormat="1">
      <c r="A48" s="153">
        <v>41</v>
      </c>
      <c r="B48" s="150" t="s">
        <v>54</v>
      </c>
      <c r="C48" s="151">
        <v>2164.04</v>
      </c>
      <c r="D48" s="151">
        <v>4363.19</v>
      </c>
      <c r="E48" s="151">
        <v>3606.61</v>
      </c>
      <c r="F48" s="151">
        <v>1442.57</v>
      </c>
      <c r="G48" s="152">
        <v>66.66</v>
      </c>
      <c r="H48" s="151">
        <v>94.11</v>
      </c>
      <c r="I48" s="151">
        <v>96.56</v>
      </c>
      <c r="J48" s="151">
        <v>94.53</v>
      </c>
      <c r="K48" s="152">
        <v>95.17</v>
      </c>
      <c r="L48" s="151">
        <f>IFERROR(C48/t1a!H48%,0)</f>
      </c>
      <c r="M48" s="151">
        <f>IFERROR(D48/t1a!I48%,0)</f>
      </c>
      <c r="N48" s="151">
        <f>IFERROR(E48/t1a!J48%,0)</f>
      </c>
      <c r="O48" s="152">
        <f t="shared" si="7"/>
      </c>
      <c r="P48" s="219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</row>
    <row r="49" ht="13.5" s="87" customFormat="1">
      <c r="A49" s="153">
        <v>42</v>
      </c>
      <c r="B49" s="150" t="s">
        <v>55</v>
      </c>
      <c r="C49" s="151">
        <v>0.02</v>
      </c>
      <c r="D49" s="151">
        <v>0.02</v>
      </c>
      <c r="E49" s="151">
        <v>0.02</v>
      </c>
      <c r="F49" s="151">
        <v>0</v>
      </c>
      <c r="G49" s="152">
        <v>0</v>
      </c>
      <c r="H49" s="151">
        <v>0.07</v>
      </c>
      <c r="I49" s="151">
        <v>0.06</v>
      </c>
      <c r="J49" s="151">
        <v>0.04</v>
      </c>
      <c r="K49" s="152">
        <v>0</v>
      </c>
      <c r="L49" s="151">
        <f>IFERROR(C49/t1a!H49%,0)</f>
      </c>
      <c r="M49" s="151">
        <f>IFERROR(D49/t1a!I49%,0)</f>
      </c>
      <c r="N49" s="151">
        <f>IFERROR(E49/t1a!J49%,0)</f>
      </c>
      <c r="O49" s="152">
        <f t="shared" si="7"/>
      </c>
      <c r="P49" s="219"/>
      <c r="HM49" s="88"/>
      <c r="HN49" s="88"/>
      <c r="HO49" s="88"/>
      <c r="HP49" s="88"/>
      <c r="HQ49" s="88"/>
      <c r="HR49" s="88"/>
      <c r="HS49" s="88"/>
      <c r="HT49" s="88"/>
      <c r="HU49" s="88"/>
      <c r="HV49" s="88"/>
      <c r="HW49" s="88"/>
      <c r="HX49" s="88"/>
      <c r="HY49" s="88"/>
      <c r="HZ49" s="88"/>
      <c r="IA49" s="88"/>
      <c r="IB49" s="88"/>
      <c r="IC49" s="88"/>
      <c r="ID49" s="88"/>
      <c r="IE49" s="88"/>
      <c r="IF49" s="88"/>
      <c r="IG49" s="88"/>
      <c r="IH49" s="88"/>
      <c r="II49" s="88"/>
      <c r="IJ49" s="88"/>
      <c r="IK49" s="88"/>
      <c r="IL49" s="88"/>
      <c r="IM49" s="88"/>
      <c r="IN49" s="88"/>
      <c r="IO49" s="88"/>
      <c r="IP49" s="88"/>
      <c r="IQ49" s="88"/>
      <c r="IR49" s="88"/>
      <c r="IS49" s="88"/>
      <c r="IT49" s="88"/>
      <c r="IU49" s="88"/>
      <c r="IV49" s="88"/>
    </row>
    <row r="50" ht="13.5" s="87" customFormat="1">
      <c r="A50" s="153">
        <v>43</v>
      </c>
      <c r="B50" s="150" t="s">
        <v>56</v>
      </c>
      <c r="C50" s="151">
        <v>0</v>
      </c>
      <c r="D50" s="151">
        <v>0</v>
      </c>
      <c r="E50" s="151">
        <v>0</v>
      </c>
      <c r="F50" s="151">
        <v>0</v>
      </c>
      <c r="G50" s="152">
        <v>0</v>
      </c>
      <c r="H50" s="151">
        <v>0</v>
      </c>
      <c r="I50" s="151">
        <v>0</v>
      </c>
      <c r="J50" s="151">
        <v>0</v>
      </c>
      <c r="K50" s="152">
        <v>0</v>
      </c>
      <c r="L50" s="151">
        <f>IFERROR(C50/t1a!H50%,0)</f>
      </c>
      <c r="M50" s="151">
        <f>IFERROR(D50/t1a!I50%,0)</f>
      </c>
      <c r="N50" s="151">
        <f>IFERROR(E50/t1a!J50%,0)</f>
      </c>
      <c r="O50" s="152">
        <f t="shared" si="7"/>
      </c>
      <c r="P50" s="219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</row>
    <row r="51" ht="13.5" s="87" customFormat="1">
      <c r="A51" s="153">
        <v>44</v>
      </c>
      <c r="B51" s="150" t="s">
        <v>57</v>
      </c>
      <c r="C51" s="151">
        <v>0</v>
      </c>
      <c r="D51" s="151">
        <v>0</v>
      </c>
      <c r="E51" s="151">
        <v>0</v>
      </c>
      <c r="F51" s="151">
        <v>0</v>
      </c>
      <c r="G51" s="152">
        <v>0</v>
      </c>
      <c r="H51" s="151">
        <v>0</v>
      </c>
      <c r="I51" s="151">
        <v>0</v>
      </c>
      <c r="J51" s="151">
        <v>0</v>
      </c>
      <c r="K51" s="152">
        <v>0</v>
      </c>
      <c r="L51" s="151">
        <f>IFERROR(C51/t1a!H51%,0)</f>
      </c>
      <c r="M51" s="151">
        <f>IFERROR(D51/t1a!I51%,0)</f>
      </c>
      <c r="N51" s="151">
        <f>IFERROR(E51/t1a!J51%,0)</f>
      </c>
      <c r="O51" s="152">
        <f t="shared" si="7"/>
      </c>
      <c r="P51" s="219"/>
      <c r="HM51" s="88"/>
      <c r="HN51" s="88"/>
      <c r="HO51" s="88"/>
      <c r="HP51" s="88"/>
      <c r="HQ51" s="88"/>
      <c r="HR51" s="88"/>
      <c r="HS51" s="88"/>
      <c r="HT51" s="88"/>
      <c r="HU51" s="88"/>
      <c r="HV51" s="88"/>
      <c r="HW51" s="88"/>
      <c r="HX51" s="88"/>
      <c r="HY51" s="88"/>
      <c r="HZ51" s="88"/>
      <c r="IA51" s="88"/>
      <c r="IB51" s="88"/>
      <c r="IC51" s="88"/>
      <c r="ID51" s="88"/>
      <c r="IE51" s="88"/>
      <c r="IF51" s="88"/>
      <c r="IG51" s="88"/>
      <c r="IH51" s="88"/>
      <c r="II51" s="88"/>
      <c r="IJ51" s="88"/>
      <c r="IK51" s="88"/>
      <c r="IL51" s="88"/>
      <c r="IM51" s="88"/>
      <c r="IN51" s="88"/>
      <c r="IO51" s="88"/>
      <c r="IP51" s="88"/>
      <c r="IQ51" s="88"/>
      <c r="IR51" s="88"/>
      <c r="IS51" s="88"/>
      <c r="IT51" s="88"/>
      <c r="IU51" s="88"/>
      <c r="IV51" s="88"/>
    </row>
    <row r="52" ht="13.5" s="87" customFormat="1">
      <c r="A52" s="153">
        <v>45</v>
      </c>
      <c r="B52" s="150" t="s">
        <v>58</v>
      </c>
      <c r="C52" s="151">
        <v>0</v>
      </c>
      <c r="D52" s="151">
        <v>0</v>
      </c>
      <c r="E52" s="151">
        <v>0</v>
      </c>
      <c r="F52" s="151">
        <v>0</v>
      </c>
      <c r="G52" s="152">
        <v>0</v>
      </c>
      <c r="H52" s="151">
        <v>0</v>
      </c>
      <c r="I52" s="151">
        <v>0</v>
      </c>
      <c r="J52" s="151">
        <v>0</v>
      </c>
      <c r="K52" s="152">
        <v>0</v>
      </c>
      <c r="L52" s="151">
        <f>IFERROR(C52/t1a!H52%,0)</f>
      </c>
      <c r="M52" s="151">
        <f>IFERROR(D52/t1a!I52%,0)</f>
      </c>
      <c r="N52" s="151">
        <f>IFERROR(E52/t1a!J52%,0)</f>
      </c>
      <c r="O52" s="152">
        <f t="shared" si="7"/>
      </c>
      <c r="P52" s="219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</row>
    <row r="53" ht="13.5" s="87" customFormat="1">
      <c r="A53" s="153">
        <v>46</v>
      </c>
      <c r="B53" s="150" t="s">
        <v>59</v>
      </c>
      <c r="C53" s="151">
        <v>0</v>
      </c>
      <c r="D53" s="151">
        <v>0</v>
      </c>
      <c r="E53" s="151">
        <v>0</v>
      </c>
      <c r="F53" s="151">
        <v>0</v>
      </c>
      <c r="G53" s="152">
        <v>0</v>
      </c>
      <c r="H53" s="151">
        <v>0</v>
      </c>
      <c r="I53" s="151">
        <v>0</v>
      </c>
      <c r="J53" s="151">
        <v>0</v>
      </c>
      <c r="K53" s="152">
        <v>0</v>
      </c>
      <c r="L53" s="151">
        <f>IFERROR(C53/t1a!H53%,0)</f>
      </c>
      <c r="M53" s="151">
        <f>IFERROR(D53/t1a!I53%,0)</f>
      </c>
      <c r="N53" s="151">
        <f>IFERROR(E53/t1a!J53%,0)</f>
      </c>
      <c r="O53" s="152">
        <f t="shared" si="7"/>
      </c>
      <c r="P53" s="219"/>
      <c r="HM53" s="88"/>
      <c r="HN53" s="88"/>
      <c r="HO53" s="88"/>
      <c r="HP53" s="88"/>
      <c r="HQ53" s="88"/>
      <c r="HR53" s="88"/>
      <c r="HS53" s="88"/>
      <c r="HT53" s="88"/>
      <c r="HU53" s="88"/>
      <c r="HV53" s="88"/>
      <c r="HW53" s="88"/>
      <c r="HX53" s="88"/>
      <c r="HY53" s="88"/>
      <c r="HZ53" s="88"/>
      <c r="IA53" s="88"/>
      <c r="IB53" s="88"/>
      <c r="IC53" s="88"/>
      <c r="ID53" s="88"/>
      <c r="IE53" s="88"/>
      <c r="IF53" s="88"/>
      <c r="IG53" s="88"/>
      <c r="IH53" s="88"/>
      <c r="II53" s="88"/>
      <c r="IJ53" s="88"/>
      <c r="IK53" s="88"/>
      <c r="IL53" s="88"/>
      <c r="IM53" s="88"/>
      <c r="IN53" s="88"/>
      <c r="IO53" s="88"/>
      <c r="IP53" s="88"/>
      <c r="IQ53" s="88"/>
      <c r="IR53" s="88"/>
      <c r="IS53" s="88"/>
      <c r="IT53" s="88"/>
      <c r="IU53" s="88"/>
      <c r="IV53" s="88"/>
    </row>
    <row r="54" ht="13.5" s="87" customFormat="1">
      <c r="A54" s="153">
        <v>47</v>
      </c>
      <c r="B54" s="150" t="s">
        <v>60</v>
      </c>
      <c r="C54" s="151">
        <v>0</v>
      </c>
      <c r="D54" s="151">
        <v>0</v>
      </c>
      <c r="E54" s="151">
        <v>0</v>
      </c>
      <c r="F54" s="151">
        <v>0</v>
      </c>
      <c r="G54" s="152">
        <v>0</v>
      </c>
      <c r="H54" s="151">
        <v>0</v>
      </c>
      <c r="I54" s="151">
        <v>0</v>
      </c>
      <c r="J54" s="151">
        <v>0</v>
      </c>
      <c r="K54" s="152">
        <v>0</v>
      </c>
      <c r="L54" s="151">
        <f>IFERROR(C54/t1a!H54%,0)</f>
      </c>
      <c r="M54" s="151">
        <f>IFERROR(D54/t1a!I54%,0)</f>
      </c>
      <c r="N54" s="151">
        <f>IFERROR(E54/t1a!J54%,0)</f>
      </c>
      <c r="O54" s="152">
        <f t="shared" si="7"/>
      </c>
      <c r="P54" s="219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</row>
    <row r="55" ht="13.5" s="93" customFormat="1">
      <c r="A55" s="64"/>
      <c r="B55" s="57" t="s">
        <v>61</v>
      </c>
      <c r="C55" s="59">
        <f>SUM(C48:C54)</f>
      </c>
      <c r="D55" s="59">
        <f>SUM(D48:D54)</f>
      </c>
      <c r="E55" s="59">
        <f>SUM(E48:E54)</f>
      </c>
      <c r="F55" s="59">
        <f t="shared" si="10"/>
      </c>
      <c r="G55" s="75">
        <f t="shared" si="11"/>
      </c>
      <c r="H55" s="59">
        <f>C55/(T1d!C55)%</f>
      </c>
      <c r="I55" s="59">
        <f>D55/(T1d!D55)%</f>
      </c>
      <c r="J55" s="59">
        <f>E55/(T1d!E55)%</f>
      </c>
      <c r="K55" s="59">
        <f>J55-H55</f>
      </c>
      <c r="L55" s="59">
        <f>IFERROR(C55/t1a!H55%,0)</f>
      </c>
      <c r="M55" s="59">
        <f>IFERROR(D55/t1a!I55%,0)</f>
      </c>
      <c r="N55" s="59">
        <f>IFERROR(E55/t1a!J55%,0)</f>
      </c>
      <c r="O55" s="59">
        <f t="shared" si="12"/>
      </c>
      <c r="P55" s="219"/>
      <c r="HM55" s="94"/>
      <c r="HN55" s="94"/>
      <c r="HO55" s="94"/>
      <c r="HP55" s="94"/>
      <c r="HQ55" s="94"/>
      <c r="HR55" s="94"/>
      <c r="HS55" s="94"/>
      <c r="HT55" s="94"/>
      <c r="HU55" s="94"/>
      <c r="HV55" s="94"/>
      <c r="HW55" s="94"/>
      <c r="HX55" s="94"/>
      <c r="HY55" s="94"/>
      <c r="HZ55" s="94"/>
      <c r="IA55" s="94"/>
      <c r="IB55" s="94"/>
      <c r="IC55" s="94"/>
      <c r="ID55" s="94"/>
      <c r="IE55" s="94"/>
      <c r="IF55" s="94"/>
      <c r="IG55" s="94"/>
      <c r="IH55" s="94"/>
      <c r="II55" s="94"/>
      <c r="IJ55" s="94"/>
      <c r="IK55" s="94"/>
      <c r="IL55" s="94"/>
      <c r="IM55" s="94"/>
      <c r="IN55" s="94"/>
      <c r="IO55" s="94"/>
      <c r="IP55" s="94"/>
      <c r="IQ55" s="94"/>
      <c r="IR55" s="94"/>
      <c r="IS55" s="94"/>
      <c r="IT55" s="94"/>
      <c r="IU55" s="94"/>
      <c r="IV55" s="94"/>
    </row>
    <row r="56" ht="13.5" s="87" customFormat="1">
      <c r="A56" s="153">
        <v>48</v>
      </c>
      <c r="B56" s="150" t="s">
        <v>62</v>
      </c>
      <c r="C56" s="151">
        <v>821.88</v>
      </c>
      <c r="D56" s="151">
        <v>842.92</v>
      </c>
      <c r="E56" s="151">
        <v>1065.76</v>
      </c>
      <c r="F56" s="151">
        <v>243.88</v>
      </c>
      <c r="G56" s="152">
        <v>29.67</v>
      </c>
      <c r="H56" s="151">
        <v>35.24</v>
      </c>
      <c r="I56" s="151">
        <v>36.31</v>
      </c>
      <c r="J56" s="151">
        <v>40.45</v>
      </c>
      <c r="K56" s="152">
        <v>80.62</v>
      </c>
      <c r="L56" s="151">
        <f>IFERROR(C56/t1a!H56%,0)</f>
      </c>
      <c r="M56" s="151">
        <f>IFERROR(D56/t1a!I56%,0)</f>
      </c>
      <c r="N56" s="151">
        <f>IFERROR(E56/t1a!J56%,0)</f>
      </c>
      <c r="O56" s="152">
        <f t="shared" si="7"/>
      </c>
      <c r="P56" s="219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</row>
    <row r="57" ht="13.5" s="93" customFormat="1">
      <c r="A57" s="57"/>
      <c r="B57" s="57" t="s">
        <v>63</v>
      </c>
      <c r="C57" s="59">
        <f>SUM(C56:C56)</f>
      </c>
      <c r="D57" s="59">
        <f>SUM(D56:D56)</f>
      </c>
      <c r="E57" s="59">
        <f>SUM(E56:E56)</f>
      </c>
      <c r="F57" s="59">
        <f t="shared" si="10"/>
      </c>
      <c r="G57" s="75">
        <f t="shared" si="11"/>
      </c>
      <c r="H57" s="59">
        <f>C57/(T1d!C57)%</f>
      </c>
      <c r="I57" s="59">
        <f>D57/(T1d!D57)%</f>
      </c>
      <c r="J57" s="59">
        <f>E57/(T1d!E57)%</f>
      </c>
      <c r="K57" s="59">
        <f>J57-H57</f>
      </c>
      <c r="L57" s="59">
        <f>IFERROR(C57/t1a!H57%,0)</f>
      </c>
      <c r="M57" s="59">
        <f>IFERROR(D57/t1a!I57%,0)</f>
      </c>
      <c r="N57" s="59">
        <f>IFERROR(E57/t1a!J57%,0)</f>
      </c>
      <c r="O57" s="75">
        <f t="shared" si="12"/>
      </c>
      <c r="P57" s="219"/>
      <c r="HM57" s="94"/>
      <c r="HN57" s="94"/>
      <c r="HO57" s="94"/>
      <c r="HP57" s="94"/>
      <c r="HQ57" s="94"/>
      <c r="HR57" s="94"/>
      <c r="HS57" s="94"/>
      <c r="HT57" s="94"/>
      <c r="HU57" s="94"/>
      <c r="HV57" s="94"/>
      <c r="HW57" s="94"/>
      <c r="HX57" s="94"/>
      <c r="HY57" s="94"/>
      <c r="HZ57" s="94"/>
      <c r="IA57" s="94"/>
      <c r="IB57" s="94"/>
      <c r="IC57" s="94"/>
      <c r="ID57" s="94"/>
      <c r="IE57" s="94"/>
      <c r="IF57" s="94"/>
      <c r="IG57" s="94"/>
      <c r="IH57" s="94"/>
      <c r="II57" s="94"/>
      <c r="IJ57" s="94"/>
      <c r="IK57" s="94"/>
      <c r="IL57" s="94"/>
      <c r="IM57" s="94"/>
      <c r="IN57" s="94"/>
      <c r="IO57" s="94"/>
      <c r="IP57" s="94"/>
      <c r="IQ57" s="94"/>
      <c r="IR57" s="94"/>
      <c r="IS57" s="94"/>
      <c r="IT57" s="94"/>
      <c r="IU57" s="94"/>
      <c r="IV57" s="94"/>
    </row>
    <row r="58" ht="13.5" s="93" customFormat="1">
      <c r="A58" s="150">
        <v>49</v>
      </c>
      <c r="B58" s="150" t="s">
        <v>64</v>
      </c>
      <c r="C58" s="151">
        <v>74.22</v>
      </c>
      <c r="D58" s="151">
        <v>75.69</v>
      </c>
      <c r="E58" s="151">
        <v>119.16</v>
      </c>
      <c r="F58" s="151">
        <v>44.94</v>
      </c>
      <c r="G58" s="152">
        <v>60.55</v>
      </c>
      <c r="H58" s="151">
        <v>19.88</v>
      </c>
      <c r="I58" s="151">
        <v>22.13</v>
      </c>
      <c r="J58" s="151">
        <v>26.84</v>
      </c>
      <c r="K58" s="151">
        <v>63.55</v>
      </c>
      <c r="L58" s="151">
        <f>IFERROR(C58/t1a!H58%,0)</f>
      </c>
      <c r="M58" s="151">
        <f>IFERROR(D58/t1a!I58%,0)</f>
      </c>
      <c r="N58" s="151">
        <f>IFERROR(E58/t1a!J58%,0)</f>
      </c>
      <c r="O58" s="152">
        <f t="shared" si="12"/>
      </c>
      <c r="P58" s="219"/>
      <c r="HM58" s="94"/>
      <c r="HN58" s="94"/>
      <c r="HO58" s="94"/>
      <c r="HP58" s="94"/>
      <c r="HQ58" s="94"/>
      <c r="HR58" s="94"/>
      <c r="HS58" s="94"/>
      <c r="HT58" s="94"/>
      <c r="HU58" s="94"/>
      <c r="HV58" s="94"/>
      <c r="HW58" s="94"/>
      <c r="HX58" s="94"/>
      <c r="HY58" s="94"/>
      <c r="HZ58" s="94"/>
      <c r="IA58" s="94"/>
      <c r="IB58" s="94"/>
      <c r="IC58" s="94"/>
      <c r="ID58" s="94"/>
      <c r="IE58" s="94"/>
      <c r="IF58" s="94"/>
      <c r="IG58" s="94"/>
      <c r="IH58" s="94"/>
      <c r="II58" s="94"/>
      <c r="IJ58" s="94"/>
      <c r="IK58" s="94"/>
      <c r="IL58" s="94"/>
      <c r="IM58" s="94"/>
      <c r="IN58" s="94"/>
      <c r="IO58" s="94"/>
      <c r="IP58" s="94"/>
      <c r="IQ58" s="94"/>
      <c r="IR58" s="94"/>
      <c r="IS58" s="94"/>
      <c r="IT58" s="94"/>
      <c r="IU58" s="94"/>
      <c r="IV58" s="94"/>
    </row>
    <row r="59" ht="13.5" s="93" customFormat="1">
      <c r="A59" s="150">
        <v>50</v>
      </c>
      <c r="B59" s="150" t="s">
        <v>65</v>
      </c>
      <c r="C59" s="151">
        <v>12.33</v>
      </c>
      <c r="D59" s="151">
        <v>0</v>
      </c>
      <c r="E59" s="151">
        <v>12.74</v>
      </c>
      <c r="F59" s="151">
        <v>0.41</v>
      </c>
      <c r="G59" s="152">
        <v>3.33</v>
      </c>
      <c r="H59" s="151">
        <v>6.72</v>
      </c>
      <c r="I59" s="151">
        <v>0</v>
      </c>
      <c r="J59" s="151">
        <v>7.06</v>
      </c>
      <c r="K59" s="151">
        <v>-14.59</v>
      </c>
      <c r="L59" s="151">
        <f>IFERROR(C59/t1a!H59%,0)</f>
      </c>
      <c r="M59" s="151">
        <f>IFERROR(D59/t1a!I59%,0)</f>
      </c>
      <c r="N59" s="151">
        <f>IFERROR(E59/t1a!J59%,0)</f>
      </c>
      <c r="O59" s="152">
        <f ref="O59:O64" t="shared" si="13">N59-L59</f>
      </c>
      <c r="P59" s="219"/>
      <c r="HM59" s="94"/>
      <c r="HN59" s="94"/>
      <c r="HO59" s="94"/>
      <c r="HP59" s="94"/>
      <c r="HQ59" s="94"/>
      <c r="HR59" s="94"/>
      <c r="HS59" s="94"/>
      <c r="HT59" s="94"/>
      <c r="HU59" s="94"/>
      <c r="HV59" s="94"/>
      <c r="HW59" s="94"/>
      <c r="HX59" s="94"/>
      <c r="HY59" s="94"/>
      <c r="HZ59" s="94"/>
      <c r="IA59" s="94"/>
      <c r="IB59" s="94"/>
      <c r="IC59" s="94"/>
      <c r="ID59" s="94"/>
      <c r="IE59" s="94"/>
      <c r="IF59" s="94"/>
      <c r="IG59" s="94"/>
      <c r="IH59" s="94"/>
      <c r="II59" s="94"/>
      <c r="IJ59" s="94"/>
      <c r="IK59" s="94"/>
      <c r="IL59" s="94"/>
      <c r="IM59" s="94"/>
      <c r="IN59" s="94"/>
      <c r="IO59" s="94"/>
      <c r="IP59" s="94"/>
      <c r="IQ59" s="94"/>
      <c r="IR59" s="94"/>
      <c r="IS59" s="94"/>
      <c r="IT59" s="94"/>
      <c r="IU59" s="94"/>
      <c r="IV59" s="94"/>
    </row>
    <row r="60" ht="13.5" s="93" customFormat="1">
      <c r="A60" s="150">
        <v>51</v>
      </c>
      <c r="B60" s="150" t="s">
        <v>66</v>
      </c>
      <c r="C60" s="151">
        <v>67.43</v>
      </c>
      <c r="D60" s="151">
        <v>65.66</v>
      </c>
      <c r="E60" s="151">
        <v>106.65</v>
      </c>
      <c r="F60" s="151">
        <v>39.22</v>
      </c>
      <c r="G60" s="152">
        <v>58.16</v>
      </c>
      <c r="H60" s="151">
        <v>37.57</v>
      </c>
      <c r="I60" s="151">
        <v>37.47</v>
      </c>
      <c r="J60" s="151">
        <v>42.26</v>
      </c>
      <c r="K60" s="151">
        <v>53.84</v>
      </c>
      <c r="L60" s="151">
        <f>IFERROR(C60/t1a!H60%,0)</f>
      </c>
      <c r="M60" s="151">
        <f>IFERROR(D60/t1a!I60%,0)</f>
      </c>
      <c r="N60" s="151">
        <f>IFERROR(E60/t1a!J60%,0)</f>
      </c>
      <c r="O60" s="152">
        <f t="shared" si="13"/>
      </c>
      <c r="P60" s="219"/>
      <c r="HM60" s="94"/>
      <c r="HN60" s="94"/>
      <c r="HO60" s="94"/>
      <c r="HP60" s="94"/>
      <c r="HQ60" s="94"/>
      <c r="HR60" s="94"/>
      <c r="HS60" s="94"/>
      <c r="HT60" s="94"/>
      <c r="HU60" s="94"/>
      <c r="HV60" s="94"/>
      <c r="HW60" s="94"/>
      <c r="HX60" s="94"/>
      <c r="HY60" s="94"/>
      <c r="HZ60" s="94"/>
      <c r="IA60" s="94"/>
      <c r="IB60" s="94"/>
      <c r="IC60" s="94"/>
      <c r="ID60" s="94"/>
      <c r="IE60" s="94"/>
      <c r="IF60" s="94"/>
      <c r="IG60" s="94"/>
      <c r="IH60" s="94"/>
      <c r="II60" s="94"/>
      <c r="IJ60" s="94"/>
      <c r="IK60" s="94"/>
      <c r="IL60" s="94"/>
      <c r="IM60" s="94"/>
      <c r="IN60" s="94"/>
      <c r="IO60" s="94"/>
      <c r="IP60" s="94"/>
      <c r="IQ60" s="94"/>
      <c r="IR60" s="94"/>
      <c r="IS60" s="94"/>
      <c r="IT60" s="94"/>
      <c r="IU60" s="94"/>
      <c r="IV60" s="94"/>
    </row>
    <row r="61" ht="13.5" s="93" customFormat="1">
      <c r="A61" s="150">
        <v>52</v>
      </c>
      <c r="B61" s="150" t="s">
        <v>67</v>
      </c>
      <c r="C61" s="151">
        <v>0</v>
      </c>
      <c r="D61" s="151">
        <v>0</v>
      </c>
      <c r="E61" s="151">
        <v>5.12</v>
      </c>
      <c r="F61" s="151">
        <v>5.12</v>
      </c>
      <c r="G61" s="152">
        <v>0</v>
      </c>
      <c r="H61" s="151">
        <v>0</v>
      </c>
      <c r="I61" s="151">
        <v>0</v>
      </c>
      <c r="J61" s="151">
        <v>49.52</v>
      </c>
      <c r="K61" s="151">
        <v>49.52</v>
      </c>
      <c r="L61" s="151">
        <f>IFERROR(C61/t1a!H61%,0)</f>
      </c>
      <c r="M61" s="151">
        <f>IFERROR(D61/t1a!I61%,0)</f>
      </c>
      <c r="N61" s="151">
        <f>IFERROR(E61/t1a!J61%,0)</f>
      </c>
      <c r="O61" s="152">
        <f t="shared" si="13"/>
      </c>
      <c r="P61" s="219"/>
      <c r="HM61" s="94"/>
      <c r="HN61" s="94"/>
      <c r="HO61" s="94"/>
      <c r="HP61" s="94"/>
      <c r="HQ61" s="94"/>
      <c r="HR61" s="94"/>
      <c r="HS61" s="94"/>
      <c r="HT61" s="94"/>
      <c r="HU61" s="94"/>
      <c r="HV61" s="94"/>
      <c r="HW61" s="94"/>
      <c r="HX61" s="94"/>
      <c r="HY61" s="94"/>
      <c r="HZ61" s="94"/>
      <c r="IA61" s="94"/>
      <c r="IB61" s="94"/>
      <c r="IC61" s="94"/>
      <c r="ID61" s="94"/>
      <c r="IE61" s="94"/>
      <c r="IF61" s="94"/>
      <c r="IG61" s="94"/>
      <c r="IH61" s="94"/>
      <c r="II61" s="94"/>
      <c r="IJ61" s="94"/>
      <c r="IK61" s="94"/>
      <c r="IL61" s="94"/>
      <c r="IM61" s="94"/>
      <c r="IN61" s="94"/>
      <c r="IO61" s="94"/>
      <c r="IP61" s="94"/>
      <c r="IQ61" s="94"/>
      <c r="IR61" s="94"/>
      <c r="IS61" s="94"/>
      <c r="IT61" s="94"/>
      <c r="IU61" s="94"/>
      <c r="IV61" s="94"/>
    </row>
    <row r="62" ht="13.5" s="93" customFormat="1">
      <c r="A62" s="150">
        <v>53</v>
      </c>
      <c r="B62" s="150" t="s">
        <v>68</v>
      </c>
      <c r="C62" s="151">
        <v>59.72</v>
      </c>
      <c r="D62" s="151">
        <v>0</v>
      </c>
      <c r="E62" s="151">
        <v>42.21</v>
      </c>
      <c r="F62" s="151">
        <v>-17.51</v>
      </c>
      <c r="G62" s="152">
        <v>-29.32</v>
      </c>
      <c r="H62" s="151">
        <v>24.32</v>
      </c>
      <c r="I62" s="151">
        <v>0</v>
      </c>
      <c r="J62" s="151">
        <v>21.26</v>
      </c>
      <c r="K62" s="151">
        <v>37.2</v>
      </c>
      <c r="L62" s="151">
        <f>IFERROR(C62/t1a!H62%,0)</f>
      </c>
      <c r="M62" s="151">
        <f>IFERROR(D62/t1a!I62%,0)</f>
      </c>
      <c r="N62" s="151">
        <f>IFERROR(E62/t1a!J62%,0)</f>
      </c>
      <c r="O62" s="152">
        <f t="shared" si="13"/>
      </c>
      <c r="P62" s="219"/>
      <c r="HM62" s="94"/>
      <c r="HN62" s="94"/>
      <c r="HO62" s="94"/>
      <c r="HP62" s="94"/>
      <c r="HQ62" s="94"/>
      <c r="HR62" s="94"/>
      <c r="HS62" s="94"/>
      <c r="HT62" s="94"/>
      <c r="HU62" s="94"/>
      <c r="HV62" s="94"/>
      <c r="HW62" s="94"/>
      <c r="HX62" s="94"/>
      <c r="HY62" s="94"/>
      <c r="HZ62" s="94"/>
      <c r="IA62" s="94"/>
      <c r="IB62" s="94"/>
      <c r="IC62" s="94"/>
      <c r="ID62" s="94"/>
      <c r="IE62" s="94"/>
      <c r="IF62" s="94"/>
      <c r="IG62" s="94"/>
      <c r="IH62" s="94"/>
      <c r="II62" s="94"/>
      <c r="IJ62" s="94"/>
      <c r="IK62" s="94"/>
      <c r="IL62" s="94"/>
      <c r="IM62" s="94"/>
      <c r="IN62" s="94"/>
      <c r="IO62" s="94"/>
      <c r="IP62" s="94"/>
      <c r="IQ62" s="94"/>
      <c r="IR62" s="94"/>
      <c r="IS62" s="94"/>
      <c r="IT62" s="94"/>
      <c r="IU62" s="94"/>
      <c r="IV62" s="94"/>
    </row>
    <row r="63" ht="13.5" s="93" customFormat="1">
      <c r="A63" s="150">
        <v>54</v>
      </c>
      <c r="B63" s="150" t="s">
        <v>69</v>
      </c>
      <c r="C63" s="151">
        <v>16.07</v>
      </c>
      <c r="D63" s="151">
        <v>12.5</v>
      </c>
      <c r="E63" s="151">
        <v>18.97</v>
      </c>
      <c r="F63" s="151">
        <v>2.9</v>
      </c>
      <c r="G63" s="152">
        <v>18.05</v>
      </c>
      <c r="H63" s="151">
        <v>97.04</v>
      </c>
      <c r="I63" s="151">
        <v>98.66</v>
      </c>
      <c r="J63" s="151">
        <v>89.74</v>
      </c>
      <c r="K63" s="151">
        <v>63.32</v>
      </c>
      <c r="L63" s="151">
        <f>IFERROR(C63/t1a!H63%,0)</f>
      </c>
      <c r="M63" s="151">
        <f>IFERROR(D63/t1a!I63%,0)</f>
      </c>
      <c r="N63" s="151">
        <f>IFERROR(E63/t1a!J63%,0)</f>
      </c>
      <c r="O63" s="152">
        <f t="shared" si="13"/>
      </c>
      <c r="P63" s="219"/>
      <c r="HM63" s="94"/>
      <c r="HN63" s="94"/>
      <c r="HO63" s="94"/>
      <c r="HP63" s="94"/>
      <c r="HQ63" s="94"/>
      <c r="HR63" s="94"/>
      <c r="HS63" s="94"/>
      <c r="HT63" s="94"/>
      <c r="HU63" s="94"/>
      <c r="HV63" s="94"/>
      <c r="HW63" s="94"/>
      <c r="HX63" s="94"/>
      <c r="HY63" s="94"/>
      <c r="HZ63" s="94"/>
      <c r="IA63" s="94"/>
      <c r="IB63" s="94"/>
      <c r="IC63" s="94"/>
      <c r="ID63" s="94"/>
      <c r="IE63" s="94"/>
      <c r="IF63" s="94"/>
      <c r="IG63" s="94"/>
      <c r="IH63" s="94"/>
      <c r="II63" s="94"/>
      <c r="IJ63" s="94"/>
      <c r="IK63" s="94"/>
      <c r="IL63" s="94"/>
      <c r="IM63" s="94"/>
      <c r="IN63" s="94"/>
      <c r="IO63" s="94"/>
      <c r="IP63" s="94"/>
      <c r="IQ63" s="94"/>
      <c r="IR63" s="94"/>
      <c r="IS63" s="94"/>
      <c r="IT63" s="94"/>
      <c r="IU63" s="94"/>
      <c r="IV63" s="94"/>
    </row>
    <row r="64" ht="13.5" s="93" customFormat="1">
      <c r="A64" s="150">
        <v>55</v>
      </c>
      <c r="B64" s="150" t="s">
        <v>70</v>
      </c>
      <c r="C64" s="151">
        <v>3.66</v>
      </c>
      <c r="D64" s="151">
        <v>3.71</v>
      </c>
      <c r="E64" s="151">
        <v>3.66</v>
      </c>
      <c r="F64" s="151">
        <v>0</v>
      </c>
      <c r="G64" s="152">
        <v>0</v>
      </c>
      <c r="H64" s="151">
        <v>4.78</v>
      </c>
      <c r="I64" s="151">
        <v>4.69</v>
      </c>
      <c r="J64" s="151">
        <v>5.22</v>
      </c>
      <c r="K64" s="151">
        <v>0</v>
      </c>
      <c r="L64" s="151">
        <f>IFERROR(C64/t1a!H64%,0)</f>
      </c>
      <c r="M64" s="151">
        <f>IFERROR(D64/t1a!I64%,0)</f>
      </c>
      <c r="N64" s="151">
        <f>IFERROR(E64/t1a!J64%,0)</f>
      </c>
      <c r="O64" s="152">
        <f t="shared" si="13"/>
      </c>
      <c r="P64" s="219"/>
      <c r="HM64" s="94"/>
      <c r="HN64" s="94"/>
      <c r="HO64" s="94"/>
      <c r="HP64" s="94"/>
      <c r="HQ64" s="94"/>
      <c r="HR64" s="94"/>
      <c r="HS64" s="94"/>
      <c r="HT64" s="94"/>
      <c r="HU64" s="94"/>
      <c r="HV64" s="94"/>
      <c r="HW64" s="94"/>
      <c r="HX64" s="94"/>
      <c r="HY64" s="94"/>
      <c r="HZ64" s="94"/>
      <c r="IA64" s="94"/>
      <c r="IB64" s="94"/>
      <c r="IC64" s="94"/>
      <c r="ID64" s="94"/>
      <c r="IE64" s="94"/>
      <c r="IF64" s="94"/>
      <c r="IG64" s="94"/>
      <c r="IH64" s="94"/>
      <c r="II64" s="94"/>
      <c r="IJ64" s="94"/>
      <c r="IK64" s="94"/>
      <c r="IL64" s="94"/>
      <c r="IM64" s="94"/>
      <c r="IN64" s="94"/>
      <c r="IO64" s="94"/>
      <c r="IP64" s="94"/>
      <c r="IQ64" s="94"/>
      <c r="IR64" s="94"/>
      <c r="IS64" s="94"/>
      <c r="IT64" s="94"/>
      <c r="IU64" s="94"/>
      <c r="IV64" s="94"/>
    </row>
    <row r="65" ht="13.5" s="93" customFormat="1">
      <c r="A65" s="150">
        <v>56</v>
      </c>
      <c r="B65" s="150" t="s">
        <v>71</v>
      </c>
      <c r="C65" s="151">
        <v>25.51</v>
      </c>
      <c r="D65" s="151">
        <v>23.98</v>
      </c>
      <c r="E65" s="151">
        <v>23.92</v>
      </c>
      <c r="F65" s="151">
        <v>-1.59</v>
      </c>
      <c r="G65" s="152">
        <v>-6.23</v>
      </c>
      <c r="H65" s="151">
        <v>33.03</v>
      </c>
      <c r="I65" s="151">
        <v>36.87</v>
      </c>
      <c r="J65" s="151">
        <v>43.15</v>
      </c>
      <c r="K65" s="151">
        <v>7.3</v>
      </c>
      <c r="L65" s="151">
        <f>IFERROR(C65/t1a!H65%,0)</f>
      </c>
      <c r="M65" s="151">
        <f>IFERROR(D65/t1a!I65%,0)</f>
      </c>
      <c r="N65" s="151">
        <f>IFERROR(E65/t1a!J65%,0)</f>
      </c>
      <c r="O65" s="152">
        <f t="shared" si="12"/>
      </c>
      <c r="P65" s="219"/>
      <c r="HM65" s="94"/>
      <c r="HN65" s="94"/>
      <c r="HO65" s="94"/>
      <c r="HP65" s="94"/>
      <c r="HQ65" s="94"/>
      <c r="HR65" s="94"/>
      <c r="HS65" s="94"/>
      <c r="HT65" s="94"/>
      <c r="HU65" s="94"/>
      <c r="HV65" s="94"/>
      <c r="HW65" s="94"/>
      <c r="HX65" s="94"/>
      <c r="HY65" s="94"/>
      <c r="HZ65" s="94"/>
      <c r="IA65" s="94"/>
      <c r="IB65" s="94"/>
      <c r="IC65" s="94"/>
      <c r="ID65" s="94"/>
      <c r="IE65" s="94"/>
      <c r="IF65" s="94"/>
      <c r="IG65" s="94"/>
      <c r="IH65" s="94"/>
      <c r="II65" s="94"/>
      <c r="IJ65" s="94"/>
      <c r="IK65" s="94"/>
      <c r="IL65" s="94"/>
      <c r="IM65" s="94"/>
      <c r="IN65" s="94"/>
      <c r="IO65" s="94"/>
      <c r="IP65" s="94"/>
      <c r="IQ65" s="94"/>
      <c r="IR65" s="94"/>
      <c r="IS65" s="94"/>
      <c r="IT65" s="94"/>
      <c r="IU65" s="94"/>
      <c r="IV65" s="94"/>
    </row>
    <row r="66" ht="13.5" s="93" customFormat="1">
      <c r="A66" s="188"/>
      <c r="B66" s="188" t="s">
        <v>72</v>
      </c>
      <c r="C66" s="59">
        <f>SUM(C58:C65)</f>
      </c>
      <c r="D66" s="59">
        <f>SUM(D58:D65)</f>
      </c>
      <c r="E66" s="59">
        <f>SUM(E58:E65)</f>
      </c>
      <c r="F66" s="59">
        <f ref="F66:F67" t="shared" si="14">+(E66-C66)</f>
      </c>
      <c r="G66" s="75">
        <f ref="G66:G67" t="shared" si="15">IF(C66=0,"",(E66-C66)/C66*100)</f>
      </c>
      <c r="H66" s="59">
        <f>C66/(T1d!C66)%</f>
      </c>
      <c r="I66" s="59">
        <f>D66/(T1d!D66)%</f>
      </c>
      <c r="J66" s="59">
        <f>E66/(T1d!E66)%</f>
      </c>
      <c r="K66" s="59">
        <f>J66-H66</f>
      </c>
      <c r="L66" s="59">
        <f>IFERROR(C66/t1a!H66%,0)</f>
      </c>
      <c r="M66" s="59">
        <f>IFERROR(D66/t1a!I66%,0)</f>
      </c>
      <c r="N66" s="59">
        <f>IFERROR(E66/t1a!J66%,0)</f>
      </c>
      <c r="O66" s="75">
        <f ref="O66:O67" t="shared" si="16">N66-L66</f>
      </c>
      <c r="P66" s="219"/>
      <c r="HM66" s="94"/>
      <c r="HN66" s="94"/>
      <c r="HO66" s="94"/>
      <c r="HP66" s="94"/>
      <c r="HQ66" s="94"/>
      <c r="HR66" s="94"/>
      <c r="HS66" s="94"/>
      <c r="HT66" s="94"/>
      <c r="HU66" s="94"/>
      <c r="HV66" s="94"/>
      <c r="HW66" s="94"/>
      <c r="HX66" s="94"/>
      <c r="HY66" s="94"/>
      <c r="HZ66" s="94"/>
      <c r="IA66" s="94"/>
      <c r="IB66" s="94"/>
      <c r="IC66" s="94"/>
      <c r="ID66" s="94"/>
      <c r="IE66" s="94"/>
      <c r="IF66" s="94"/>
      <c r="IG66" s="94"/>
      <c r="IH66" s="94"/>
      <c r="II66" s="94"/>
      <c r="IJ66" s="94"/>
      <c r="IK66" s="94"/>
      <c r="IL66" s="94"/>
      <c r="IM66" s="94"/>
      <c r="IN66" s="94"/>
      <c r="IO66" s="94"/>
      <c r="IP66" s="94"/>
      <c r="IQ66" s="94"/>
      <c r="IR66" s="94"/>
      <c r="IS66" s="94"/>
      <c r="IT66" s="94"/>
      <c r="IU66" s="94"/>
      <c r="IV66" s="94"/>
    </row>
    <row r="67" ht="13.5" s="93" customFormat="1">
      <c r="A67" s="188"/>
      <c r="B67" s="188" t="s">
        <v>73</v>
      </c>
      <c r="C67" s="59">
        <f>SUM(C57,C55,C47,C27,C66)</f>
      </c>
      <c r="D67" s="59">
        <f>SUM(D57,D55,D47,D27,D66)</f>
      </c>
      <c r="E67" s="59">
        <f>SUM(E57,E55,E47,E27,E66)</f>
      </c>
      <c r="F67" s="59">
        <f t="shared" si="14"/>
      </c>
      <c r="G67" s="75">
        <f t="shared" si="15"/>
      </c>
      <c r="H67" s="59">
        <f>C67/(T1d!C67)%</f>
      </c>
      <c r="I67" s="59">
        <f>D67/(T1d!D67)%</f>
      </c>
      <c r="J67" s="59">
        <f>E67/(T1d!E67)%</f>
      </c>
      <c r="K67" s="59">
        <f>J67-H67</f>
      </c>
      <c r="L67" s="59">
        <f>IFERROR(C67/t1a!H67%,0)</f>
      </c>
      <c r="M67" s="59">
        <f>IFERROR(D67/t1a!I67%,0)</f>
      </c>
      <c r="N67" s="59">
        <f>IFERROR(E67/t1a!J67%,0)</f>
      </c>
      <c r="O67" s="75">
        <f t="shared" si="16"/>
      </c>
      <c r="P67" s="219"/>
      <c r="HM67" s="94"/>
      <c r="HN67" s="94"/>
      <c r="HO67" s="94"/>
      <c r="HP67" s="94"/>
      <c r="HQ67" s="94"/>
      <c r="HR67" s="94"/>
      <c r="HS67" s="94"/>
      <c r="HT67" s="94"/>
      <c r="HU67" s="94"/>
      <c r="HV67" s="94"/>
      <c r="HW67" s="94"/>
      <c r="HX67" s="94"/>
      <c r="HY67" s="94"/>
      <c r="HZ67" s="94"/>
      <c r="IA67" s="94"/>
      <c r="IB67" s="94"/>
      <c r="IC67" s="94"/>
      <c r="ID67" s="94"/>
      <c r="IE67" s="94"/>
      <c r="IF67" s="94"/>
      <c r="IG67" s="94"/>
      <c r="IH67" s="94"/>
      <c r="II67" s="94"/>
      <c r="IJ67" s="94"/>
      <c r="IK67" s="94"/>
      <c r="IL67" s="94"/>
      <c r="IM67" s="94"/>
      <c r="IN67" s="94"/>
      <c r="IO67" s="94"/>
      <c r="IP67" s="94"/>
      <c r="IQ67" s="94"/>
      <c r="IR67" s="94"/>
      <c r="IS67" s="94"/>
      <c r="IT67" s="94"/>
      <c r="IU67" s="94"/>
      <c r="IV67" s="94"/>
    </row>
    <row r="68">
      <c r="A68" s="47"/>
      <c r="B68" s="66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>
      <c r="A106" s="47"/>
      <c r="B106" s="47"/>
      <c r="C106" s="47"/>
      <c r="D106" s="47"/>
      <c r="E106" s="51"/>
      <c r="F106" s="47"/>
      <c r="G106" s="68"/>
      <c r="H106" s="47"/>
      <c r="I106" s="51"/>
      <c r="J106" s="47"/>
      <c r="K106" s="68"/>
    </row>
    <row r="107">
      <c r="A107" s="47"/>
      <c r="B107" s="47"/>
      <c r="C107" s="47"/>
      <c r="D107" s="47"/>
      <c r="E107" s="51"/>
      <c r="F107" s="47"/>
      <c r="G107" s="68"/>
      <c r="H107" s="47"/>
      <c r="I107" s="51"/>
      <c r="J107" s="47"/>
      <c r="K107" s="68"/>
    </row>
    <row r="108">
      <c r="A108" s="47"/>
      <c r="B108" s="47"/>
      <c r="C108" s="47"/>
      <c r="D108" s="47"/>
      <c r="E108" s="51"/>
      <c r="F108" s="47"/>
      <c r="G108" s="68"/>
      <c r="H108" s="47"/>
      <c r="I108" s="51"/>
      <c r="J108" s="47"/>
      <c r="K108" s="68"/>
    </row>
    <row r="109">
      <c r="A109" s="47"/>
      <c r="B109" s="47"/>
      <c r="C109" s="47"/>
      <c r="D109" s="47"/>
      <c r="E109" s="51"/>
      <c r="F109" s="47"/>
      <c r="G109" s="68"/>
      <c r="H109" s="47"/>
      <c r="I109" s="51"/>
      <c r="J109" s="47"/>
      <c r="K109" s="68"/>
    </row>
    <row r="110">
      <c r="A110" s="47"/>
      <c r="B110" s="47"/>
      <c r="C110" s="47"/>
      <c r="D110" s="47"/>
      <c r="E110" s="51"/>
      <c r="F110" s="47"/>
      <c r="G110" s="68"/>
      <c r="H110" s="47"/>
      <c r="I110" s="51"/>
      <c r="J110" s="47"/>
      <c r="K110" s="68"/>
    </row>
    <row r="111">
      <c r="A111" s="47"/>
      <c r="B111" s="47"/>
      <c r="C111" s="47"/>
      <c r="D111" s="47"/>
      <c r="E111" s="51"/>
      <c r="F111" s="47"/>
      <c r="G111" s="68"/>
      <c r="H111" s="47"/>
      <c r="I111" s="51"/>
      <c r="J111" s="47"/>
      <c r="K111" s="68"/>
    </row>
    <row r="112">
      <c r="A112" s="47"/>
      <c r="B112" s="47"/>
      <c r="C112" s="47"/>
      <c r="D112" s="47"/>
      <c r="E112" s="51"/>
      <c r="F112" s="47"/>
      <c r="G112" s="68"/>
      <c r="H112" s="47"/>
      <c r="I112" s="51"/>
      <c r="J112" s="47"/>
      <c r="K112" s="68"/>
    </row>
    <row r="113">
      <c r="A113" s="47"/>
      <c r="B113" s="47"/>
      <c r="C113" s="47"/>
      <c r="D113" s="47"/>
      <c r="E113" s="51"/>
      <c r="F113" s="47"/>
      <c r="G113" s="68"/>
      <c r="H113" s="47"/>
      <c r="I113" s="51"/>
      <c r="J113" s="47"/>
      <c r="K113" s="68"/>
    </row>
    <row r="114">
      <c r="A114" s="47"/>
      <c r="B114" s="47"/>
      <c r="C114" s="47"/>
      <c r="D114" s="47"/>
      <c r="E114" s="51"/>
      <c r="F114" s="47"/>
      <c r="G114" s="68"/>
      <c r="H114" s="47"/>
      <c r="I114" s="51"/>
      <c r="J114" s="47"/>
      <c r="K114" s="68"/>
    </row>
    <row r="115">
      <c r="A115" s="47"/>
      <c r="B115" s="47"/>
      <c r="C115" s="47"/>
      <c r="D115" s="47"/>
      <c r="E115" s="51"/>
      <c r="F115" s="47"/>
      <c r="G115" s="68"/>
      <c r="H115" s="47"/>
      <c r="I115" s="51"/>
      <c r="J115" s="47"/>
      <c r="K115" s="68"/>
    </row>
    <row r="116">
      <c r="A116" s="47"/>
      <c r="B116" s="47"/>
      <c r="C116" s="47"/>
      <c r="D116" s="47"/>
      <c r="E116" s="51"/>
      <c r="F116" s="47"/>
      <c r="G116" s="68"/>
      <c r="H116" s="47"/>
      <c r="I116" s="51"/>
      <c r="J116" s="47"/>
      <c r="K116" s="68"/>
    </row>
    <row r="117">
      <c r="A117" s="47"/>
      <c r="B117" s="47"/>
      <c r="C117" s="47"/>
      <c r="D117" s="47"/>
      <c r="E117" s="51"/>
      <c r="F117" s="47"/>
      <c r="G117" s="68"/>
      <c r="H117" s="47"/>
      <c r="I117" s="51"/>
      <c r="J117" s="47"/>
      <c r="K117" s="68"/>
    </row>
    <row r="118">
      <c r="A118" s="47"/>
      <c r="B118" s="47"/>
      <c r="C118" s="47"/>
      <c r="D118" s="47"/>
      <c r="E118" s="51"/>
      <c r="F118" s="47"/>
      <c r="G118" s="68"/>
      <c r="H118" s="47"/>
      <c r="I118" s="51"/>
      <c r="J118" s="47"/>
      <c r="K118" s="68"/>
    </row>
    <row r="119">
      <c r="A119" s="47"/>
      <c r="B119" s="47"/>
      <c r="C119" s="47"/>
      <c r="D119" s="47"/>
      <c r="E119" s="51"/>
      <c r="F119" s="47"/>
      <c r="G119" s="68"/>
      <c r="H119" s="47"/>
      <c r="I119" s="51"/>
      <c r="J119" s="47"/>
      <c r="K119" s="68"/>
    </row>
    <row r="120" s="47" customFormat="1">
      <c r="E120" s="51"/>
      <c r="G120" s="68"/>
      <c r="I120" s="51"/>
      <c r="K120" s="68"/>
    </row>
    <row r="121" s="47" customFormat="1">
      <c r="E121" s="51"/>
      <c r="G121" s="68"/>
      <c r="I121" s="51"/>
      <c r="K121" s="68"/>
    </row>
    <row r="122" s="47" customFormat="1">
      <c r="E122" s="51"/>
      <c r="G122" s="68"/>
      <c r="I122" s="51"/>
      <c r="K122" s="68"/>
    </row>
    <row r="123" s="47" customFormat="1">
      <c r="E123" s="51"/>
      <c r="G123" s="68"/>
      <c r="I123" s="51"/>
      <c r="K123" s="68"/>
    </row>
    <row r="124" s="47" customFormat="1">
      <c r="E124" s="51"/>
      <c r="G124" s="68"/>
      <c r="I124" s="51"/>
      <c r="K124" s="68"/>
    </row>
    <row r="125" s="47" customFormat="1">
      <c r="E125" s="51"/>
      <c r="G125" s="68"/>
      <c r="I125" s="51"/>
      <c r="K125" s="68"/>
    </row>
    <row r="126" s="47" customFormat="1">
      <c r="E126" s="51"/>
      <c r="G126" s="68"/>
      <c r="I126" s="51"/>
      <c r="K126" s="68"/>
    </row>
    <row r="127" s="47" customFormat="1">
      <c r="E127" s="51"/>
      <c r="G127" s="68"/>
      <c r="I127" s="51"/>
      <c r="K127" s="68"/>
    </row>
    <row r="128" s="47" customFormat="1">
      <c r="E128" s="51"/>
      <c r="G128" s="68"/>
      <c r="I128" s="51"/>
      <c r="K128" s="68"/>
    </row>
    <row r="129" s="47" customFormat="1">
      <c r="E129" s="51"/>
      <c r="G129" s="68"/>
      <c r="I129" s="51"/>
      <c r="K129" s="68"/>
    </row>
    <row r="130" s="47" customFormat="1">
      <c r="E130" s="51"/>
      <c r="G130" s="68"/>
      <c r="I130" s="51"/>
      <c r="K130" s="68"/>
    </row>
    <row r="131" s="47" customFormat="1">
      <c r="E131" s="51"/>
      <c r="G131" s="68"/>
      <c r="I131" s="51"/>
      <c r="K131" s="68"/>
    </row>
  </sheetData>
  <sheetProtection selectLockedCells="1" selectUnlockedCells="1"/>
  <mergeCells>
    <mergeCell ref="P3:P67"/>
    <mergeCell ref="I2:O2"/>
    <mergeCell ref="A3:A4"/>
    <mergeCell ref="B3:B4"/>
    <mergeCell ref="C3:G3"/>
    <mergeCell ref="H3:K3"/>
    <mergeCell ref="L3:O3"/>
    <mergeCell ref="F4:G4"/>
  </mergeCells>
  <printOptions horizontalCentered="1" verticalCentered="1"/>
  <pageMargins left="0" right="0" top="0.15" bottom="0.15" header="0.51180555555555596" footer="0.51180555555555596"/>
  <pageSetup paperSize="9" scale="65" firstPageNumber="0" orientation="landscape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C69"/>
  <sheetViews>
    <sheetView zoomScaleSheetLayoutView="70" workbookViewId="0">
      <pane xSplit="2" ySplit="5" topLeftCell="E6" activePane="bottomRight" state="frozen"/>
      <selection pane="topRight" activeCell="C1" sqref="C1"/>
      <selection pane="bottomLeft" activeCell="A6" sqref="A6"/>
      <selection pane="bottomRight" activeCell="M3" sqref="M3:M67"/>
    </sheetView>
  </sheetViews>
  <sheetFormatPr defaultRowHeight="12.75"/>
  <cols>
    <col min="1" max="1" width="5.7109375" customWidth="1" style="44"/>
    <col min="2" max="2" width="31" customWidth="1" style="44"/>
    <col min="3" max="3" width="11.7109375" customWidth="1" style="44"/>
    <col min="4" max="4" width="12.42578125" customWidth="1" style="44"/>
    <col min="5" max="5" width="12.140625" customWidth="1" style="45"/>
    <col min="6" max="6" width="11.85546875" customWidth="1" style="44"/>
    <col min="7" max="7" width="11.7109375" customWidth="1" style="46"/>
    <col min="8" max="8" width="12.28515625" customWidth="1" style="44"/>
    <col min="9" max="9" width="12.42578125" customWidth="1" style="45"/>
    <col min="10" max="10" width="12.140625" customWidth="1" style="44"/>
    <col min="11" max="11" width="9" customWidth="1" style="46"/>
    <col min="12" max="12" width="8.5703125" customWidth="1" style="156"/>
    <col min="13" max="200" width="9.140625" customWidth="1" style="47"/>
    <col min="201" max="16384" width="9.140625" customWidth="1" style="44"/>
  </cols>
  <sheetData>
    <row r="1" ht="16.5" customHeight="1" s="61" customFormat="1">
      <c r="A1" s="83" t="s">
        <v>141</v>
      </c>
      <c r="C1" s="80" t="s">
        <v>142</v>
      </c>
      <c r="D1" s="97"/>
      <c r="E1" s="98"/>
      <c r="F1" s="97"/>
      <c r="G1" s="98"/>
      <c r="H1" s="97"/>
      <c r="I1" s="98"/>
      <c r="J1" s="97"/>
      <c r="K1" s="98"/>
      <c r="L1" s="97"/>
    </row>
    <row r="2" ht="17.25" customHeight="1" s="99" customFormat="1">
      <c r="C2" s="80">
        <f>T1M!C2</f>
      </c>
      <c r="D2" s="100"/>
      <c r="E2" s="100"/>
      <c r="F2" s="100"/>
      <c r="G2" s="100"/>
      <c r="H2" s="100"/>
      <c r="I2" s="206" t="s">
        <v>3</v>
      </c>
      <c r="J2" s="206"/>
      <c r="K2" s="206"/>
      <c r="L2" s="206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</row>
    <row r="3" ht="14.25" customHeight="1" s="94" customFormat="1">
      <c r="A3" s="203" t="s">
        <v>4</v>
      </c>
      <c r="B3" s="203" t="s">
        <v>5</v>
      </c>
      <c r="C3" s="205" t="s">
        <v>85</v>
      </c>
      <c r="D3" s="205"/>
      <c r="E3" s="205"/>
      <c r="F3" s="205"/>
      <c r="G3" s="205"/>
      <c r="H3" s="205" t="s">
        <v>143</v>
      </c>
      <c r="I3" s="205"/>
      <c r="J3" s="205"/>
      <c r="K3" s="205"/>
      <c r="L3" s="205"/>
      <c r="M3" s="219">
        <f>C1</f>
      </c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</row>
    <row r="4" ht="38.25" s="94" customFormat="1">
      <c r="A4" s="203"/>
      <c r="B4" s="203"/>
      <c r="C4" s="133">
        <f>AsOn!A1</f>
      </c>
      <c r="D4" s="133">
        <f>AsOn!B1</f>
      </c>
      <c r="E4" s="133">
        <f>AsOn!C1</f>
      </c>
      <c r="F4" s="203">
        <f>"GROWTH DURING THE YEAR " &amp;AsOn!D1</f>
      </c>
      <c r="G4" s="203"/>
      <c r="H4" s="133">
        <f>AsOn!A1</f>
      </c>
      <c r="I4" s="133">
        <f>AsOn!B1</f>
      </c>
      <c r="J4" s="133">
        <f>AsOn!C1</f>
      </c>
      <c r="K4" s="203">
        <f>"GROWTH DURING THE YEAR " &amp;AsOn!D1</f>
      </c>
      <c r="L4" s="203"/>
      <c r="M4" s="219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</row>
    <row r="5" s="93" customFormat="1">
      <c r="A5" s="142"/>
      <c r="B5" s="142"/>
      <c r="C5" s="182">
        <f>RIGHT(C4,7)</f>
      </c>
      <c r="D5" s="182">
        <f ref="D5:E5" t="shared" si="0">RIGHT(D4,7)</f>
      </c>
      <c r="E5" s="182">
        <f t="shared" si="0"/>
      </c>
      <c r="F5" s="57" t="s">
        <v>87</v>
      </c>
      <c r="G5" s="57" t="s">
        <v>82</v>
      </c>
      <c r="H5" s="182">
        <f>RIGHT(H4,7)</f>
      </c>
      <c r="I5" s="182">
        <f ref="I5:J5" t="shared" si="1">RIGHT(I4,7)</f>
      </c>
      <c r="J5" s="182">
        <f t="shared" si="1"/>
      </c>
      <c r="K5" s="57" t="s">
        <v>87</v>
      </c>
      <c r="L5" s="57" t="s">
        <v>82</v>
      </c>
      <c r="M5" s="219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</row>
    <row r="6" ht="12" customHeight="1" s="87" customFormat="1">
      <c r="A6" s="150">
        <v>1</v>
      </c>
      <c r="B6" s="150" t="s">
        <v>12</v>
      </c>
      <c r="C6" s="151">
        <v>833.27</v>
      </c>
      <c r="D6" s="151">
        <v>857.49</v>
      </c>
      <c r="E6" s="151">
        <v>0</v>
      </c>
      <c r="F6" s="151">
        <v>-833.27</v>
      </c>
      <c r="G6" s="152">
        <v>-100</v>
      </c>
      <c r="H6" s="151">
        <v>33.37</v>
      </c>
      <c r="I6" s="151">
        <v>17.81</v>
      </c>
      <c r="J6" s="151">
        <v>0</v>
      </c>
      <c r="K6" s="151">
        <v>-33.37</v>
      </c>
      <c r="L6" s="152">
        <v>-100</v>
      </c>
      <c r="M6" s="219"/>
      <c r="GS6" s="88"/>
      <c r="GT6" s="88"/>
      <c r="GU6" s="88"/>
      <c r="GV6" s="88"/>
      <c r="GW6" s="88"/>
      <c r="GX6" s="88"/>
      <c r="GY6" s="88"/>
      <c r="GZ6" s="88"/>
      <c r="HA6" s="88"/>
      <c r="HB6" s="88"/>
      <c r="HC6" s="88"/>
      <c r="HD6" s="88"/>
      <c r="HE6" s="88"/>
      <c r="HF6" s="88"/>
      <c r="HG6" s="88"/>
      <c r="HH6" s="88"/>
      <c r="HI6" s="88"/>
      <c r="HJ6" s="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</row>
    <row r="7" ht="12" customHeight="1" s="87" customFormat="1">
      <c r="A7" s="150">
        <v>2</v>
      </c>
      <c r="B7" s="150" t="s">
        <v>13</v>
      </c>
      <c r="C7" s="151">
        <v>264.6</v>
      </c>
      <c r="D7" s="151">
        <v>293.87</v>
      </c>
      <c r="E7" s="151">
        <v>0</v>
      </c>
      <c r="F7" s="151">
        <v>-264.6</v>
      </c>
      <c r="G7" s="152">
        <v>-100</v>
      </c>
      <c r="H7" s="151">
        <v>61.76</v>
      </c>
      <c r="I7" s="151">
        <v>23.15</v>
      </c>
      <c r="J7" s="151">
        <v>0</v>
      </c>
      <c r="K7" s="151">
        <v>-61.76</v>
      </c>
      <c r="L7" s="152">
        <v>-100</v>
      </c>
      <c r="M7" s="219"/>
      <c r="GS7" s="88"/>
      <c r="GT7" s="88"/>
      <c r="GU7" s="88"/>
      <c r="GV7" s="88"/>
      <c r="GW7" s="88"/>
      <c r="GX7" s="88"/>
      <c r="GY7" s="88"/>
      <c r="GZ7" s="88"/>
      <c r="HA7" s="88"/>
      <c r="HB7" s="88"/>
      <c r="HC7" s="88"/>
      <c r="HD7" s="8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</row>
    <row r="8" ht="13.5" s="87" customFormat="1">
      <c r="A8" s="150">
        <v>3</v>
      </c>
      <c r="B8" s="150" t="s">
        <v>14</v>
      </c>
      <c r="C8" s="151">
        <v>7475.71</v>
      </c>
      <c r="D8" s="151">
        <v>6870.62</v>
      </c>
      <c r="E8" s="151">
        <v>5509.48</v>
      </c>
      <c r="F8" s="151">
        <v>-1966.23</v>
      </c>
      <c r="G8" s="152">
        <v>-26.3</v>
      </c>
      <c r="H8" s="151">
        <v>83.05</v>
      </c>
      <c r="I8" s="151">
        <v>84.33</v>
      </c>
      <c r="J8" s="151">
        <v>49.9</v>
      </c>
      <c r="K8" s="151">
        <v>-33.15</v>
      </c>
      <c r="L8" s="152">
        <v>-39.92</v>
      </c>
      <c r="M8" s="219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</row>
    <row r="9" ht="13.5" s="87" customFormat="1">
      <c r="A9" s="150">
        <v>4</v>
      </c>
      <c r="B9" s="150" t="s">
        <v>15</v>
      </c>
      <c r="C9" s="151">
        <v>2044.25</v>
      </c>
      <c r="D9" s="151">
        <v>1946.74</v>
      </c>
      <c r="E9" s="151">
        <v>2342.31</v>
      </c>
      <c r="F9" s="151">
        <v>298.06</v>
      </c>
      <c r="G9" s="152">
        <v>14.58</v>
      </c>
      <c r="H9" s="151">
        <v>63.59</v>
      </c>
      <c r="I9" s="151">
        <v>52.38</v>
      </c>
      <c r="J9" s="151">
        <v>67.14</v>
      </c>
      <c r="K9" s="151">
        <v>3.53</v>
      </c>
      <c r="L9" s="152">
        <v>5.55</v>
      </c>
      <c r="M9" s="219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</row>
    <row r="10" ht="13.5" s="87" customFormat="1">
      <c r="A10" s="150">
        <v>5</v>
      </c>
      <c r="B10" s="150" t="s">
        <v>16</v>
      </c>
      <c r="C10" s="151">
        <v>539.41</v>
      </c>
      <c r="D10" s="151">
        <v>674.36</v>
      </c>
      <c r="E10" s="151">
        <v>686.63</v>
      </c>
      <c r="F10" s="151">
        <v>147.22</v>
      </c>
      <c r="G10" s="152">
        <v>27.29</v>
      </c>
      <c r="H10" s="151">
        <v>58.18</v>
      </c>
      <c r="I10" s="151">
        <v>76.9</v>
      </c>
      <c r="J10" s="151">
        <v>58.12</v>
      </c>
      <c r="K10" s="151">
        <v>-0.06</v>
      </c>
      <c r="L10" s="152">
        <v>-0.1</v>
      </c>
      <c r="M10" s="219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</row>
    <row r="11" ht="13.5" s="87" customFormat="1">
      <c r="A11" s="150">
        <v>6</v>
      </c>
      <c r="B11" s="150" t="s">
        <v>17</v>
      </c>
      <c r="C11" s="151">
        <v>1138.78</v>
      </c>
      <c r="D11" s="151">
        <v>1913.61</v>
      </c>
      <c r="E11" s="151">
        <v>1249.67</v>
      </c>
      <c r="F11" s="151">
        <v>110.89</v>
      </c>
      <c r="G11" s="152">
        <v>9.74</v>
      </c>
      <c r="H11" s="151">
        <v>21.31</v>
      </c>
      <c r="I11" s="151">
        <v>37.84</v>
      </c>
      <c r="J11" s="151">
        <v>20.69</v>
      </c>
      <c r="K11" s="151">
        <v>-0.62</v>
      </c>
      <c r="L11" s="152">
        <v>-2.91</v>
      </c>
      <c r="M11" s="219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</row>
    <row r="12" ht="13.5" s="87" customFormat="1">
      <c r="A12" s="150">
        <v>7</v>
      </c>
      <c r="B12" s="150" t="s">
        <v>18</v>
      </c>
      <c r="C12" s="151">
        <v>2237.23</v>
      </c>
      <c r="D12" s="151">
        <v>2223.24</v>
      </c>
      <c r="E12" s="151">
        <v>2505.1</v>
      </c>
      <c r="F12" s="151">
        <v>267.87</v>
      </c>
      <c r="G12" s="152">
        <v>11.97</v>
      </c>
      <c r="H12" s="151">
        <v>57.59</v>
      </c>
      <c r="I12" s="151">
        <v>57.8</v>
      </c>
      <c r="J12" s="151">
        <v>60.1</v>
      </c>
      <c r="K12" s="151">
        <v>2.51</v>
      </c>
      <c r="L12" s="152">
        <v>4.36</v>
      </c>
      <c r="M12" s="219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</row>
    <row r="13" ht="13.5" s="87" customFormat="1">
      <c r="A13" s="150">
        <v>8</v>
      </c>
      <c r="B13" s="150" t="s">
        <v>19</v>
      </c>
      <c r="C13" s="151">
        <v>287.42</v>
      </c>
      <c r="D13" s="151">
        <v>311.84</v>
      </c>
      <c r="E13" s="151">
        <v>0</v>
      </c>
      <c r="F13" s="151">
        <v>-287.42</v>
      </c>
      <c r="G13" s="152">
        <v>-100</v>
      </c>
      <c r="H13" s="151">
        <v>14.75</v>
      </c>
      <c r="I13" s="151">
        <v>15.71</v>
      </c>
      <c r="J13" s="151">
        <v>0</v>
      </c>
      <c r="K13" s="151">
        <v>-14.75</v>
      </c>
      <c r="L13" s="152">
        <v>-100</v>
      </c>
      <c r="M13" s="219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</row>
    <row r="14" ht="13.5" s="87" customFormat="1">
      <c r="A14" s="150">
        <v>9</v>
      </c>
      <c r="B14" s="150" t="s">
        <v>20</v>
      </c>
      <c r="C14" s="151">
        <v>0</v>
      </c>
      <c r="D14" s="151">
        <v>0</v>
      </c>
      <c r="E14" s="151">
        <v>0</v>
      </c>
      <c r="F14" s="151">
        <v>0</v>
      </c>
      <c r="G14" s="152">
        <v>0</v>
      </c>
      <c r="H14" s="151">
        <v>0</v>
      </c>
      <c r="I14" s="151">
        <v>0</v>
      </c>
      <c r="J14" s="151">
        <v>0</v>
      </c>
      <c r="K14" s="151">
        <v>0</v>
      </c>
      <c r="L14" s="152">
        <v>0</v>
      </c>
      <c r="M14" s="219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</row>
    <row r="15" ht="13.5" s="87" customFormat="1">
      <c r="A15" s="150">
        <v>10</v>
      </c>
      <c r="B15" s="150" t="s">
        <v>21</v>
      </c>
      <c r="C15" s="151">
        <v>214.53</v>
      </c>
      <c r="D15" s="151">
        <v>220.58</v>
      </c>
      <c r="E15" s="151">
        <v>1114.39</v>
      </c>
      <c r="F15" s="151">
        <v>899.86</v>
      </c>
      <c r="G15" s="152">
        <v>419.46</v>
      </c>
      <c r="H15" s="151">
        <v>27.6</v>
      </c>
      <c r="I15" s="151">
        <v>80.67</v>
      </c>
      <c r="J15" s="151">
        <v>36.24</v>
      </c>
      <c r="K15" s="151">
        <v>8.05</v>
      </c>
      <c r="L15" s="152">
        <v>29.17</v>
      </c>
      <c r="M15" s="219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</row>
    <row r="16" ht="13.5" s="87" customFormat="1">
      <c r="A16" s="150">
        <v>11</v>
      </c>
      <c r="B16" s="150" t="s">
        <v>22</v>
      </c>
      <c r="C16" s="151">
        <v>367</v>
      </c>
      <c r="D16" s="151">
        <v>364.6</v>
      </c>
      <c r="E16" s="87">
        <v>396.64</v>
      </c>
      <c r="F16" s="151">
        <v>29.64</v>
      </c>
      <c r="G16" s="152">
        <v>8.08</v>
      </c>
      <c r="H16" s="151">
        <v>55.48</v>
      </c>
      <c r="I16" s="151">
        <v>54.6</v>
      </c>
      <c r="J16" s="151">
        <v>61.75</v>
      </c>
      <c r="K16" s="151">
        <v>9.38</v>
      </c>
      <c r="L16" s="152">
        <v>16.91</v>
      </c>
      <c r="M16" s="219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</row>
    <row r="17" ht="13.5" s="87" customFormat="1">
      <c r="A17" s="150">
        <v>12</v>
      </c>
      <c r="B17" s="150" t="s">
        <v>23</v>
      </c>
      <c r="C17" s="151">
        <v>683.66</v>
      </c>
      <c r="D17" s="151">
        <v>716.82</v>
      </c>
      <c r="E17" s="151">
        <v>0</v>
      </c>
      <c r="F17" s="151">
        <v>-683.66</v>
      </c>
      <c r="G17" s="152">
        <v>-100</v>
      </c>
      <c r="H17" s="151">
        <v>57.86</v>
      </c>
      <c r="I17" s="151">
        <v>49.88</v>
      </c>
      <c r="J17" s="151">
        <v>0</v>
      </c>
      <c r="K17" s="151">
        <v>-57.86</v>
      </c>
      <c r="L17" s="152">
        <v>-100</v>
      </c>
      <c r="M17" s="219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</row>
    <row r="18" ht="13.5" s="87" customFormat="1">
      <c r="A18" s="150">
        <v>13</v>
      </c>
      <c r="B18" s="150" t="s">
        <v>24</v>
      </c>
      <c r="C18" s="151">
        <v>286.81</v>
      </c>
      <c r="D18" s="151">
        <v>289.2</v>
      </c>
      <c r="E18" s="151">
        <v>294.96</v>
      </c>
      <c r="F18" s="151">
        <v>8.15</v>
      </c>
      <c r="G18" s="152">
        <v>2.84</v>
      </c>
      <c r="H18" s="151">
        <v>77.03</v>
      </c>
      <c r="I18" s="151">
        <v>76.3</v>
      </c>
      <c r="J18" s="151">
        <v>77.61</v>
      </c>
      <c r="K18" s="151">
        <v>0.58</v>
      </c>
      <c r="L18" s="152">
        <v>0.75</v>
      </c>
      <c r="M18" s="219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</row>
    <row r="19" ht="13.5" s="87" customFormat="1">
      <c r="A19" s="150">
        <v>14</v>
      </c>
      <c r="B19" s="150" t="s">
        <v>25</v>
      </c>
      <c r="C19" s="151">
        <v>2727.86</v>
      </c>
      <c r="D19" s="151">
        <v>2836.52</v>
      </c>
      <c r="E19" s="151">
        <v>4138.57</v>
      </c>
      <c r="F19" s="151">
        <v>1410.71</v>
      </c>
      <c r="G19" s="152">
        <v>51.71</v>
      </c>
      <c r="H19" s="151">
        <v>51.91</v>
      </c>
      <c r="I19" s="151">
        <v>55.37</v>
      </c>
      <c r="J19" s="151">
        <v>43.72</v>
      </c>
      <c r="K19" s="151">
        <v>-8.52</v>
      </c>
      <c r="L19" s="152">
        <v>-16.41</v>
      </c>
      <c r="M19" s="219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</row>
    <row r="20" ht="13.5" s="87" customFormat="1">
      <c r="A20" s="150">
        <v>15</v>
      </c>
      <c r="B20" s="150" t="s">
        <v>26</v>
      </c>
      <c r="C20" s="151">
        <v>0</v>
      </c>
      <c r="D20" s="151">
        <v>0</v>
      </c>
      <c r="E20" s="151">
        <v>40.31</v>
      </c>
      <c r="F20" s="151">
        <v>40.31</v>
      </c>
      <c r="G20" s="152">
        <v>0</v>
      </c>
      <c r="H20" s="151">
        <v>0</v>
      </c>
      <c r="I20" s="151">
        <v>0</v>
      </c>
      <c r="J20" s="151">
        <v>100</v>
      </c>
      <c r="K20" s="151">
        <v>99.75</v>
      </c>
      <c r="L20" s="152">
        <v>0</v>
      </c>
      <c r="M20" s="219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</row>
    <row r="21" ht="13.5" s="87" customFormat="1">
      <c r="A21" s="150">
        <v>16</v>
      </c>
      <c r="B21" s="150" t="s">
        <v>27</v>
      </c>
      <c r="C21" s="151">
        <v>11690.94</v>
      </c>
      <c r="D21" s="151">
        <v>10642.57</v>
      </c>
      <c r="E21" s="151">
        <v>8272.09</v>
      </c>
      <c r="F21" s="151">
        <v>-3418.85</v>
      </c>
      <c r="G21" s="152">
        <v>-29.24</v>
      </c>
      <c r="H21" s="151">
        <v>41.11</v>
      </c>
      <c r="I21" s="151">
        <v>41.63</v>
      </c>
      <c r="J21" s="151">
        <v>30.63</v>
      </c>
      <c r="K21" s="151">
        <v>-10.48</v>
      </c>
      <c r="L21" s="152">
        <v>-25.49</v>
      </c>
      <c r="M21" s="219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</row>
    <row r="22" ht="13.5" s="87" customFormat="1">
      <c r="A22" s="150">
        <v>17</v>
      </c>
      <c r="B22" s="150" t="s">
        <v>28</v>
      </c>
      <c r="C22" s="151">
        <v>163.59</v>
      </c>
      <c r="D22" s="151">
        <v>150.88</v>
      </c>
      <c r="E22" s="151">
        <v>0</v>
      </c>
      <c r="F22" s="151">
        <v>-163.59</v>
      </c>
      <c r="G22" s="152">
        <v>-100</v>
      </c>
      <c r="H22" s="151">
        <v>62.73</v>
      </c>
      <c r="I22" s="151">
        <v>58.75</v>
      </c>
      <c r="J22" s="151">
        <v>0</v>
      </c>
      <c r="K22" s="151">
        <v>-62.73</v>
      </c>
      <c r="L22" s="152">
        <v>-100</v>
      </c>
      <c r="M22" s="219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</row>
    <row r="23" ht="13.5" s="87" customFormat="1">
      <c r="A23" s="150">
        <v>18</v>
      </c>
      <c r="B23" s="150" t="s">
        <v>29</v>
      </c>
      <c r="C23" s="151">
        <v>775.31</v>
      </c>
      <c r="D23" s="151">
        <v>749.4</v>
      </c>
      <c r="E23" s="151">
        <v>865.59</v>
      </c>
      <c r="F23" s="151">
        <v>90.28</v>
      </c>
      <c r="G23" s="152">
        <v>11.64</v>
      </c>
      <c r="H23" s="151">
        <v>34.23</v>
      </c>
      <c r="I23" s="151">
        <v>33.1</v>
      </c>
      <c r="J23" s="151">
        <v>30.25</v>
      </c>
      <c r="K23" s="151">
        <v>-6.65</v>
      </c>
      <c r="L23" s="152">
        <v>-19.43</v>
      </c>
      <c r="M23" s="219"/>
    </row>
    <row r="24" ht="13.5" s="87" customFormat="1">
      <c r="A24" s="150">
        <v>19</v>
      </c>
      <c r="B24" s="150" t="s">
        <v>30</v>
      </c>
      <c r="C24" s="151">
        <v>2581.39</v>
      </c>
      <c r="D24" s="151">
        <v>2164.06</v>
      </c>
      <c r="E24" s="151">
        <v>2542.66</v>
      </c>
      <c r="F24" s="151">
        <v>-38.73</v>
      </c>
      <c r="G24" s="152">
        <v>-1.5</v>
      </c>
      <c r="H24" s="151">
        <v>40.37</v>
      </c>
      <c r="I24" s="151">
        <v>35.22</v>
      </c>
      <c r="J24" s="151">
        <v>37.68</v>
      </c>
      <c r="K24" s="151">
        <v>-2.69</v>
      </c>
      <c r="L24" s="152">
        <v>-6.66</v>
      </c>
      <c r="M24" s="219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</row>
    <row r="25" ht="13.5" s="87" customFormat="1">
      <c r="A25" s="150">
        <v>20</v>
      </c>
      <c r="B25" s="150" t="s">
        <v>31</v>
      </c>
      <c r="C25" s="151">
        <v>313.26</v>
      </c>
      <c r="D25" s="151">
        <v>292.83</v>
      </c>
      <c r="E25" s="151">
        <v>0</v>
      </c>
      <c r="F25" s="151">
        <v>-313.26</v>
      </c>
      <c r="G25" s="152">
        <v>-100</v>
      </c>
      <c r="H25" s="151">
        <v>60.31</v>
      </c>
      <c r="I25" s="151">
        <v>57.03</v>
      </c>
      <c r="J25" s="151">
        <v>0</v>
      </c>
      <c r="K25" s="151">
        <v>-60.31</v>
      </c>
      <c r="L25" s="152">
        <v>-100</v>
      </c>
      <c r="M25" s="219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</row>
    <row r="26" ht="13.5" s="87" customFormat="1">
      <c r="A26" s="150">
        <v>21</v>
      </c>
      <c r="B26" s="150" t="s">
        <v>32</v>
      </c>
      <c r="C26" s="151">
        <v>0</v>
      </c>
      <c r="D26" s="151">
        <v>0</v>
      </c>
      <c r="E26" s="151">
        <v>0</v>
      </c>
      <c r="F26" s="151">
        <v>0</v>
      </c>
      <c r="G26" s="152">
        <v>0</v>
      </c>
      <c r="H26" s="151">
        <v>0</v>
      </c>
      <c r="I26" s="151">
        <v>0</v>
      </c>
      <c r="J26" s="151">
        <v>0</v>
      </c>
      <c r="K26" s="151">
        <v>0</v>
      </c>
      <c r="L26" s="152">
        <v>0</v>
      </c>
      <c r="M26" s="219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</row>
    <row r="27" ht="13.5" s="93" customFormat="1">
      <c r="A27" s="57"/>
      <c r="B27" s="57" t="s">
        <v>33</v>
      </c>
      <c r="C27" s="59">
        <f>SUM(C6:C26)</f>
      </c>
      <c r="D27" s="59">
        <f>SUM(D6:D26)</f>
      </c>
      <c r="E27" s="59">
        <f>SUM(E6:E26)</f>
      </c>
      <c r="F27" s="59">
        <f>+(E27-C27)</f>
      </c>
      <c r="G27" s="75">
        <f>IF(C27=0,"",(E27-C27)/C27*100)</f>
      </c>
      <c r="H27" s="59">
        <f>C27/(t1a!H27)%</f>
      </c>
      <c r="I27" s="59">
        <f>D27/(t1a!I27)%</f>
      </c>
      <c r="J27" s="59">
        <f>E27/(t1a!J27)%</f>
      </c>
      <c r="K27" s="59">
        <f>+(J27-H27)</f>
      </c>
      <c r="L27" s="101">
        <f>+(J27-I27)/I27*100</f>
      </c>
      <c r="M27" s="219"/>
      <c r="GS27" s="94"/>
      <c r="GT27" s="94"/>
      <c r="GU27" s="94"/>
      <c r="GV27" s="94"/>
      <c r="GW27" s="94"/>
      <c r="GX27" s="94"/>
      <c r="GY27" s="94"/>
      <c r="GZ27" s="94"/>
      <c r="HA27" s="94"/>
      <c r="HB27" s="94"/>
      <c r="HC27" s="94"/>
      <c r="HD27" s="94"/>
      <c r="HE27" s="94"/>
      <c r="HF27" s="94"/>
      <c r="HG27" s="94"/>
      <c r="HH27" s="94"/>
      <c r="HI27" s="94"/>
      <c r="HJ27" s="94"/>
      <c r="HK27" s="94"/>
      <c r="HL27" s="94"/>
      <c r="HM27" s="94"/>
      <c r="HN27" s="94"/>
      <c r="HO27" s="94"/>
      <c r="HP27" s="94"/>
      <c r="HQ27" s="94"/>
      <c r="HR27" s="94"/>
      <c r="HS27" s="94"/>
      <c r="HT27" s="94"/>
      <c r="HU27" s="94"/>
      <c r="HV27" s="94"/>
      <c r="HW27" s="94"/>
      <c r="HX27" s="94"/>
      <c r="HY27" s="94"/>
      <c r="HZ27" s="94"/>
      <c r="IA27" s="94"/>
      <c r="IB27" s="94"/>
      <c r="IC27" s="94"/>
    </row>
    <row r="28" ht="13.5" s="87" customFormat="1">
      <c r="A28" s="150">
        <v>22</v>
      </c>
      <c r="B28" s="150" t="s">
        <v>34</v>
      </c>
      <c r="C28" s="151">
        <v>1791.49</v>
      </c>
      <c r="D28" s="151">
        <v>1803.01</v>
      </c>
      <c r="E28" s="151">
        <v>2404.87</v>
      </c>
      <c r="F28" s="151">
        <v>613.38</v>
      </c>
      <c r="G28" s="152">
        <v>34.24</v>
      </c>
      <c r="H28" s="151">
        <v>43.13</v>
      </c>
      <c r="I28" s="151">
        <v>41.33</v>
      </c>
      <c r="J28" s="151">
        <v>56.79</v>
      </c>
      <c r="K28" s="151">
        <v>6.44</v>
      </c>
      <c r="L28" s="152">
        <v>14.93</v>
      </c>
      <c r="M28" s="219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</row>
    <row r="29" ht="13.5" s="87" customFormat="1">
      <c r="A29" s="150">
        <v>23</v>
      </c>
      <c r="B29" s="150" t="s">
        <v>35</v>
      </c>
      <c r="C29" s="151">
        <v>1215.86</v>
      </c>
      <c r="D29" s="151">
        <v>1015.05</v>
      </c>
      <c r="E29" s="151">
        <v>1153.02</v>
      </c>
      <c r="F29" s="151">
        <v>-62.84</v>
      </c>
      <c r="G29" s="152">
        <v>-5.17</v>
      </c>
      <c r="H29" s="151">
        <v>104.28</v>
      </c>
      <c r="I29" s="151">
        <v>93.73</v>
      </c>
      <c r="J29" s="151">
        <v>97.14</v>
      </c>
      <c r="K29" s="151">
        <v>-7.14</v>
      </c>
      <c r="L29" s="152">
        <v>-6.85</v>
      </c>
      <c r="M29" s="219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</row>
    <row r="30" ht="13.5" s="87" customFormat="1">
      <c r="A30" s="150">
        <v>24</v>
      </c>
      <c r="B30" s="150" t="s">
        <v>36</v>
      </c>
      <c r="C30" s="151">
        <v>51.4</v>
      </c>
      <c r="D30" s="151">
        <v>62.29</v>
      </c>
      <c r="E30" s="151">
        <v>71.21</v>
      </c>
      <c r="F30" s="151">
        <v>19.81</v>
      </c>
      <c r="G30" s="152">
        <v>38.54</v>
      </c>
      <c r="H30" s="151">
        <v>74.08</v>
      </c>
      <c r="I30" s="151">
        <v>95.49</v>
      </c>
      <c r="J30" s="151">
        <v>97.25</v>
      </c>
      <c r="K30" s="151">
        <v>23.17</v>
      </c>
      <c r="L30" s="152">
        <v>31.28</v>
      </c>
      <c r="M30" s="219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</row>
    <row r="31" ht="13.5" s="87" customFormat="1">
      <c r="A31" s="150">
        <v>25</v>
      </c>
      <c r="B31" s="150" t="s">
        <v>37</v>
      </c>
      <c r="C31" s="151">
        <v>280.23</v>
      </c>
      <c r="D31" s="151">
        <v>296.49</v>
      </c>
      <c r="E31" s="151">
        <v>351.09</v>
      </c>
      <c r="F31" s="151">
        <v>70.86</v>
      </c>
      <c r="G31" s="152">
        <v>25.29</v>
      </c>
      <c r="H31" s="151">
        <v>69.43</v>
      </c>
      <c r="I31" s="151">
        <v>71.12</v>
      </c>
      <c r="J31" s="151">
        <v>86.02</v>
      </c>
      <c r="K31" s="151">
        <v>11.98</v>
      </c>
      <c r="L31" s="152">
        <v>17.25</v>
      </c>
      <c r="M31" s="219"/>
      <c r="GS31" s="88"/>
      <c r="GT31" s="88"/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8"/>
      <c r="HI31" s="88"/>
      <c r="HJ31" s="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</row>
    <row r="32" ht="13.5" s="87" customFormat="1">
      <c r="A32" s="150">
        <v>26</v>
      </c>
      <c r="B32" s="150" t="s">
        <v>38</v>
      </c>
      <c r="C32" s="151">
        <v>83.23</v>
      </c>
      <c r="D32" s="151">
        <v>123.81</v>
      </c>
      <c r="E32" s="151">
        <v>127.35</v>
      </c>
      <c r="F32" s="151">
        <v>44.12</v>
      </c>
      <c r="G32" s="152">
        <v>53.01</v>
      </c>
      <c r="H32" s="151">
        <v>42.86</v>
      </c>
      <c r="I32" s="151">
        <v>64.29</v>
      </c>
      <c r="J32" s="151">
        <v>56.92</v>
      </c>
      <c r="K32" s="151">
        <v>14.04</v>
      </c>
      <c r="L32" s="152">
        <v>32.76</v>
      </c>
      <c r="M32" s="219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</row>
    <row r="33" ht="13.5" s="87" customFormat="1">
      <c r="A33" s="150">
        <v>27</v>
      </c>
      <c r="B33" s="150" t="s">
        <v>39</v>
      </c>
      <c r="C33" s="151">
        <v>2927.92</v>
      </c>
      <c r="D33" s="151">
        <v>2529.8</v>
      </c>
      <c r="E33" s="151">
        <v>4215.45</v>
      </c>
      <c r="F33" s="151">
        <v>1287.53</v>
      </c>
      <c r="G33" s="152">
        <v>43.97</v>
      </c>
      <c r="H33" s="151">
        <v>37.48</v>
      </c>
      <c r="I33" s="151">
        <v>33.08</v>
      </c>
      <c r="J33" s="151">
        <v>47.89</v>
      </c>
      <c r="K33" s="151">
        <v>10.41</v>
      </c>
      <c r="L33" s="152">
        <v>27.77</v>
      </c>
      <c r="M33" s="219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</row>
    <row r="34" ht="13.5" s="87" customFormat="1">
      <c r="A34" s="150">
        <v>28</v>
      </c>
      <c r="B34" s="150" t="s">
        <v>40</v>
      </c>
      <c r="C34" s="151">
        <v>2349.33</v>
      </c>
      <c r="D34" s="151">
        <v>2380.17</v>
      </c>
      <c r="E34" s="151">
        <v>2555.52</v>
      </c>
      <c r="F34" s="151">
        <v>206.19</v>
      </c>
      <c r="G34" s="152">
        <v>8.78</v>
      </c>
      <c r="H34" s="151">
        <v>40.23</v>
      </c>
      <c r="I34" s="151">
        <v>41.91</v>
      </c>
      <c r="J34" s="151">
        <v>30.95</v>
      </c>
      <c r="K34" s="151">
        <v>-9.28</v>
      </c>
      <c r="L34" s="152">
        <v>-23.07</v>
      </c>
      <c r="M34" s="219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</row>
    <row r="35" ht="13.5" s="87" customFormat="1">
      <c r="A35" s="150">
        <v>29</v>
      </c>
      <c r="B35" s="150" t="s">
        <v>41</v>
      </c>
      <c r="C35" s="151">
        <v>1353.95</v>
      </c>
      <c r="D35" s="151">
        <v>1553.07</v>
      </c>
      <c r="E35" s="151">
        <v>1412.9</v>
      </c>
      <c r="F35" s="151">
        <v>58.95</v>
      </c>
      <c r="G35" s="152">
        <v>4.35</v>
      </c>
      <c r="H35" s="151">
        <v>62.63</v>
      </c>
      <c r="I35" s="151">
        <v>68.22</v>
      </c>
      <c r="J35" s="151">
        <v>67.42</v>
      </c>
      <c r="K35" s="151">
        <v>4.25</v>
      </c>
      <c r="L35" s="152">
        <v>6.79</v>
      </c>
      <c r="M35" s="219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</row>
    <row r="36" ht="13.5" s="87" customFormat="1">
      <c r="A36" s="150">
        <v>30</v>
      </c>
      <c r="B36" s="150" t="s">
        <v>42</v>
      </c>
      <c r="C36" s="151">
        <v>0</v>
      </c>
      <c r="D36" s="151">
        <v>0</v>
      </c>
      <c r="E36" s="151">
        <v>178.98</v>
      </c>
      <c r="F36" s="151">
        <v>178.98</v>
      </c>
      <c r="G36" s="152">
        <v>0</v>
      </c>
      <c r="H36" s="151">
        <v>0</v>
      </c>
      <c r="I36" s="151">
        <v>0</v>
      </c>
      <c r="J36" s="151">
        <v>33.14</v>
      </c>
      <c r="K36" s="151">
        <v>36.45</v>
      </c>
      <c r="L36" s="152">
        <v>0</v>
      </c>
      <c r="M36" s="219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</row>
    <row r="37" ht="13.5" s="87" customFormat="1">
      <c r="A37" s="150">
        <v>31</v>
      </c>
      <c r="B37" s="150" t="s">
        <v>43</v>
      </c>
      <c r="C37" s="151">
        <v>1520</v>
      </c>
      <c r="D37" s="151">
        <v>1542</v>
      </c>
      <c r="E37" s="151">
        <v>1627.87</v>
      </c>
      <c r="F37" s="151">
        <v>107.87</v>
      </c>
      <c r="G37" s="152">
        <v>7.1</v>
      </c>
      <c r="H37" s="151">
        <v>58.28</v>
      </c>
      <c r="I37" s="151">
        <v>58.63</v>
      </c>
      <c r="J37" s="151">
        <v>60.27</v>
      </c>
      <c r="K37" s="151">
        <v>1.99</v>
      </c>
      <c r="L37" s="152">
        <v>3.41</v>
      </c>
      <c r="M37" s="219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</row>
    <row r="38" ht="13.5" s="87" customFormat="1">
      <c r="A38" s="150">
        <v>32</v>
      </c>
      <c r="B38" s="150" t="s">
        <v>44</v>
      </c>
      <c r="C38" s="151">
        <v>11.78</v>
      </c>
      <c r="D38" s="151">
        <v>11.56</v>
      </c>
      <c r="E38" s="151">
        <v>11.85</v>
      </c>
      <c r="F38" s="151">
        <v>0.07</v>
      </c>
      <c r="G38" s="152">
        <v>0.59</v>
      </c>
      <c r="H38" s="151">
        <v>23.89</v>
      </c>
      <c r="I38" s="151">
        <v>58.09</v>
      </c>
      <c r="J38" s="151">
        <v>24.87</v>
      </c>
      <c r="K38" s="151">
        <v>0.96</v>
      </c>
      <c r="L38" s="152">
        <v>4.02</v>
      </c>
      <c r="M38" s="219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</row>
    <row r="39" ht="13.5" s="87" customFormat="1">
      <c r="A39" s="150">
        <v>33</v>
      </c>
      <c r="B39" s="150" t="s">
        <v>45</v>
      </c>
      <c r="C39" s="151">
        <v>340.78</v>
      </c>
      <c r="D39" s="151">
        <v>288.21</v>
      </c>
      <c r="E39" s="151">
        <v>382.37</v>
      </c>
      <c r="F39" s="151">
        <v>41.59</v>
      </c>
      <c r="G39" s="152">
        <v>12.2</v>
      </c>
      <c r="H39" s="151">
        <v>65.52</v>
      </c>
      <c r="I39" s="151">
        <v>56.59</v>
      </c>
      <c r="J39" s="151">
        <v>68.97</v>
      </c>
      <c r="K39" s="151">
        <v>4.66</v>
      </c>
      <c r="L39" s="152">
        <v>7.11</v>
      </c>
      <c r="M39" s="219"/>
      <c r="GS39" s="88"/>
      <c r="GT39" s="88"/>
      <c r="GU39" s="88"/>
      <c r="GV39" s="88"/>
      <c r="GW39" s="88"/>
      <c r="GX39" s="88"/>
      <c r="GY39" s="88"/>
      <c r="GZ39" s="88"/>
      <c r="HA39" s="88"/>
      <c r="HB39" s="88"/>
      <c r="HC39" s="88"/>
      <c r="HD39" s="88"/>
      <c r="HE39" s="88"/>
      <c r="HF39" s="88"/>
      <c r="HG39" s="88"/>
      <c r="HH39" s="88"/>
      <c r="HI39" s="88"/>
      <c r="HJ39" s="88"/>
      <c r="HK39" s="88"/>
      <c r="HL39" s="88"/>
      <c r="HM39" s="88"/>
      <c r="HN39" s="88"/>
      <c r="HO39" s="88"/>
      <c r="HP39" s="88"/>
      <c r="HQ39" s="88"/>
      <c r="HR39" s="88"/>
      <c r="HS39" s="88"/>
      <c r="HT39" s="88"/>
      <c r="HU39" s="88"/>
      <c r="HV39" s="88"/>
      <c r="HW39" s="88"/>
      <c r="HX39" s="88"/>
      <c r="HY39" s="88"/>
      <c r="HZ39" s="88"/>
      <c r="IA39" s="88"/>
      <c r="IB39" s="88"/>
      <c r="IC39" s="88"/>
    </row>
    <row r="40" ht="13.5" s="87" customFormat="1">
      <c r="A40" s="150">
        <v>34</v>
      </c>
      <c r="B40" s="150" t="s">
        <v>46</v>
      </c>
      <c r="C40" s="151">
        <v>14.61</v>
      </c>
      <c r="D40" s="151">
        <v>14.61</v>
      </c>
      <c r="E40" s="151">
        <v>18.01</v>
      </c>
      <c r="F40" s="151">
        <v>3.4</v>
      </c>
      <c r="G40" s="152">
        <v>23.27</v>
      </c>
      <c r="H40" s="151">
        <v>82.68</v>
      </c>
      <c r="I40" s="151">
        <v>79.27</v>
      </c>
      <c r="J40" s="151">
        <v>108.17</v>
      </c>
      <c r="K40" s="151">
        <v>87.47</v>
      </c>
      <c r="L40" s="152">
        <v>105.79</v>
      </c>
      <c r="M40" s="219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</row>
    <row r="41" ht="13.5" s="87" customFormat="1">
      <c r="A41" s="150">
        <v>35</v>
      </c>
      <c r="B41" s="150" t="s">
        <v>47</v>
      </c>
      <c r="C41" s="151">
        <v>1328.75</v>
      </c>
      <c r="D41" s="151">
        <v>1290.62</v>
      </c>
      <c r="E41" s="151">
        <v>1320.2</v>
      </c>
      <c r="F41" s="151">
        <v>-8.55</v>
      </c>
      <c r="G41" s="152">
        <v>-0.64</v>
      </c>
      <c r="H41" s="151">
        <v>57.5</v>
      </c>
      <c r="I41" s="151">
        <v>57.57</v>
      </c>
      <c r="J41" s="151">
        <v>59.2</v>
      </c>
      <c r="K41" s="151">
        <v>2.06</v>
      </c>
      <c r="L41" s="152">
        <v>3.58</v>
      </c>
      <c r="M41" s="219"/>
      <c r="GS41" s="88"/>
      <c r="GT41" s="88"/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88"/>
      <c r="HF41" s="88"/>
      <c r="HG41" s="88"/>
      <c r="HH41" s="88"/>
      <c r="HI41" s="88"/>
      <c r="HJ41" s="88"/>
      <c r="HK41" s="88"/>
      <c r="HL41" s="88"/>
      <c r="HM41" s="88"/>
      <c r="HN41" s="88"/>
      <c r="HO41" s="88"/>
      <c r="HP41" s="88"/>
      <c r="HQ41" s="88"/>
      <c r="HR41" s="88"/>
      <c r="HS41" s="88"/>
      <c r="HT41" s="88"/>
      <c r="HU41" s="88"/>
      <c r="HV41" s="88"/>
      <c r="HW41" s="88"/>
      <c r="HX41" s="88"/>
      <c r="HY41" s="88"/>
      <c r="HZ41" s="88"/>
      <c r="IA41" s="88"/>
      <c r="IB41" s="88"/>
      <c r="IC41" s="88"/>
    </row>
    <row r="42" ht="13.5" s="87" customFormat="1">
      <c r="A42" s="150">
        <v>36</v>
      </c>
      <c r="B42" s="150" t="s">
        <v>48</v>
      </c>
      <c r="C42" s="151">
        <v>25.74</v>
      </c>
      <c r="D42" s="151">
        <v>25.74</v>
      </c>
      <c r="E42" s="151">
        <v>25.74</v>
      </c>
      <c r="F42" s="151">
        <v>0</v>
      </c>
      <c r="G42" s="152">
        <v>0</v>
      </c>
      <c r="H42" s="151">
        <v>66.56</v>
      </c>
      <c r="I42" s="151">
        <v>57.34</v>
      </c>
      <c r="J42" s="151">
        <v>73.61</v>
      </c>
      <c r="K42" s="151">
        <v>10.96</v>
      </c>
      <c r="L42" s="152">
        <v>16.47</v>
      </c>
      <c r="M42" s="219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</row>
    <row r="43" ht="13.5" s="87" customFormat="1">
      <c r="A43" s="150">
        <v>37</v>
      </c>
      <c r="B43" s="150" t="s">
        <v>49</v>
      </c>
      <c r="C43" s="151">
        <v>141.49</v>
      </c>
      <c r="D43" s="151">
        <v>150.91</v>
      </c>
      <c r="E43" s="151">
        <v>152.39</v>
      </c>
      <c r="F43" s="151">
        <v>10.9</v>
      </c>
      <c r="G43" s="152">
        <v>7.7</v>
      </c>
      <c r="H43" s="151">
        <v>69.28</v>
      </c>
      <c r="I43" s="151">
        <v>76.75</v>
      </c>
      <c r="J43" s="151">
        <v>76.64</v>
      </c>
      <c r="K43" s="151">
        <v>7.36</v>
      </c>
      <c r="L43" s="152">
        <v>10.62</v>
      </c>
      <c r="M43" s="219"/>
      <c r="GS43" s="88"/>
      <c r="GT43" s="88"/>
      <c r="GU43" s="88"/>
      <c r="GV43" s="88"/>
      <c r="GW43" s="88"/>
      <c r="GX43" s="88"/>
      <c r="GY43" s="88"/>
      <c r="GZ43" s="88"/>
      <c r="HA43" s="88"/>
      <c r="HB43" s="88"/>
      <c r="HC43" s="88"/>
      <c r="HD43" s="88"/>
      <c r="HE43" s="88"/>
      <c r="HF43" s="88"/>
      <c r="HG43" s="88"/>
      <c r="HH43" s="88"/>
      <c r="HI43" s="88"/>
      <c r="HJ43" s="88"/>
      <c r="HK43" s="88"/>
      <c r="HL43" s="88"/>
      <c r="HM43" s="88"/>
      <c r="HN43" s="88"/>
      <c r="HO43" s="88"/>
      <c r="HP43" s="88"/>
      <c r="HQ43" s="88"/>
      <c r="HR43" s="88"/>
      <c r="HS43" s="88"/>
      <c r="HT43" s="88"/>
      <c r="HU43" s="88"/>
      <c r="HV43" s="88"/>
      <c r="HW43" s="88"/>
      <c r="HX43" s="88"/>
      <c r="HY43" s="88"/>
      <c r="HZ43" s="88"/>
      <c r="IA43" s="88"/>
      <c r="IB43" s="88"/>
      <c r="IC43" s="88"/>
    </row>
    <row r="44" ht="13.5" s="87" customFormat="1">
      <c r="A44" s="150">
        <v>38</v>
      </c>
      <c r="B44" s="150" t="s">
        <v>50</v>
      </c>
      <c r="C44" s="151">
        <v>23.57</v>
      </c>
      <c r="D44" s="151">
        <v>26.94</v>
      </c>
      <c r="E44" s="151">
        <v>44.07</v>
      </c>
      <c r="F44" s="151">
        <v>20.5</v>
      </c>
      <c r="G44" s="152">
        <v>86.97</v>
      </c>
      <c r="H44" s="151">
        <v>38.23</v>
      </c>
      <c r="I44" s="151">
        <v>41.27</v>
      </c>
      <c r="J44" s="151">
        <v>70.52</v>
      </c>
      <c r="K44" s="151">
        <v>32.29</v>
      </c>
      <c r="L44" s="152">
        <v>84.46</v>
      </c>
      <c r="M44" s="219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</row>
    <row r="45" ht="13.5" s="87" customFormat="1">
      <c r="A45" s="150">
        <v>39</v>
      </c>
      <c r="B45" s="150" t="s">
        <v>51</v>
      </c>
      <c r="C45" s="151">
        <v>4.6</v>
      </c>
      <c r="D45" s="151">
        <v>4.74</v>
      </c>
      <c r="E45" s="151">
        <v>9.26</v>
      </c>
      <c r="F45" s="151">
        <v>4.66</v>
      </c>
      <c r="G45" s="152">
        <v>101.3</v>
      </c>
      <c r="H45" s="151">
        <v>81.85</v>
      </c>
      <c r="I45" s="151">
        <v>84.64</v>
      </c>
      <c r="J45" s="151">
        <v>86.3</v>
      </c>
      <c r="K45" s="151">
        <v>3.89</v>
      </c>
      <c r="L45" s="152">
        <v>4.75</v>
      </c>
      <c r="M45" s="219"/>
      <c r="GS45" s="88"/>
      <c r="GT45" s="88"/>
      <c r="GU45" s="88"/>
      <c r="GV45" s="88"/>
      <c r="GW45" s="88"/>
      <c r="GX45" s="88"/>
      <c r="GY45" s="88"/>
      <c r="GZ45" s="88"/>
      <c r="HA45" s="88"/>
      <c r="HB45" s="88"/>
      <c r="HC45" s="88"/>
      <c r="HD45" s="88"/>
      <c r="HE45" s="88"/>
      <c r="HF45" s="88"/>
      <c r="HG45" s="88"/>
      <c r="HH45" s="88"/>
      <c r="HI45" s="88"/>
      <c r="HJ45" s="88"/>
      <c r="HK45" s="88"/>
      <c r="HL45" s="88"/>
      <c r="HM45" s="88"/>
      <c r="HN45" s="88"/>
      <c r="HO45" s="88"/>
      <c r="HP45" s="88"/>
      <c r="HQ45" s="88"/>
      <c r="HR45" s="88"/>
      <c r="HS45" s="88"/>
      <c r="HT45" s="88"/>
      <c r="HU45" s="88"/>
      <c r="HV45" s="88"/>
      <c r="HW45" s="88"/>
      <c r="HX45" s="88"/>
      <c r="HY45" s="88"/>
      <c r="HZ45" s="88"/>
      <c r="IA45" s="88"/>
      <c r="IB45" s="88"/>
      <c r="IC45" s="88"/>
    </row>
    <row r="46" ht="13.5" s="87" customFormat="1">
      <c r="A46" s="150">
        <v>40</v>
      </c>
      <c r="B46" s="150" t="s">
        <v>52</v>
      </c>
      <c r="C46" s="151">
        <v>320</v>
      </c>
      <c r="D46" s="151">
        <v>341</v>
      </c>
      <c r="E46" s="151">
        <v>403</v>
      </c>
      <c r="F46" s="151">
        <v>83</v>
      </c>
      <c r="G46" s="152">
        <v>25.94</v>
      </c>
      <c r="H46" s="151">
        <v>43.6</v>
      </c>
      <c r="I46" s="151">
        <v>42.79</v>
      </c>
      <c r="J46" s="151">
        <v>48.38</v>
      </c>
      <c r="K46" s="151">
        <v>3.7</v>
      </c>
      <c r="L46" s="152">
        <v>8.49</v>
      </c>
      <c r="M46" s="219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</row>
    <row r="47" ht="13.5" s="93" customFormat="1">
      <c r="A47" s="64"/>
      <c r="B47" s="57" t="s">
        <v>53</v>
      </c>
      <c r="C47" s="59">
        <f>SUM(C28:C46)</f>
      </c>
      <c r="D47" s="59">
        <f>SUM(D28:D46)</f>
      </c>
      <c r="E47" s="59">
        <f>SUM(E28:E46)</f>
      </c>
      <c r="F47" s="59">
        <f ref="F47:F57" t="shared" si="5">+(E47-C47)</f>
      </c>
      <c r="G47" s="75">
        <f ref="G47:G57" t="shared" si="6">IF(C47=0,"",(E47-C47)/C47*100)</f>
      </c>
      <c r="H47" s="59">
        <f>C47/(t1a!H47)%</f>
      </c>
      <c r="I47" s="59">
        <f>D47/(t1a!I47)%</f>
      </c>
      <c r="J47" s="59">
        <f>E47/(t1a!J47)%</f>
      </c>
      <c r="K47" s="59">
        <f ref="K47:K57" t="shared" si="7">+(J47-H47)</f>
      </c>
      <c r="L47" s="101">
        <f>+(J47-I47)/I47*100</f>
      </c>
      <c r="M47" s="219"/>
      <c r="GS47" s="94"/>
      <c r="GT47" s="94"/>
      <c r="GU47" s="94"/>
      <c r="GV47" s="94"/>
      <c r="GW47" s="94"/>
      <c r="GX47" s="94"/>
      <c r="GY47" s="94"/>
      <c r="GZ47" s="94"/>
      <c r="HA47" s="94"/>
      <c r="HB47" s="94"/>
      <c r="HC47" s="94"/>
      <c r="HD47" s="94"/>
      <c r="HE47" s="94"/>
      <c r="HF47" s="94"/>
      <c r="HG47" s="94"/>
      <c r="HH47" s="94"/>
      <c r="HI47" s="94"/>
      <c r="HJ47" s="94"/>
      <c r="HK47" s="94"/>
      <c r="HL47" s="94"/>
      <c r="HM47" s="94"/>
      <c r="HN47" s="94"/>
      <c r="HO47" s="94"/>
      <c r="HP47" s="94"/>
      <c r="HQ47" s="94"/>
      <c r="HR47" s="94"/>
      <c r="HS47" s="94"/>
      <c r="HT47" s="94"/>
      <c r="HU47" s="94"/>
      <c r="HV47" s="94"/>
      <c r="HW47" s="94"/>
      <c r="HX47" s="94"/>
      <c r="HY47" s="94"/>
      <c r="HZ47" s="94"/>
      <c r="IA47" s="94"/>
      <c r="IB47" s="94"/>
      <c r="IC47" s="94"/>
    </row>
    <row r="48" ht="13.5" s="87" customFormat="1">
      <c r="A48" s="153">
        <v>41</v>
      </c>
      <c r="B48" s="150" t="s">
        <v>54</v>
      </c>
      <c r="C48" s="151">
        <v>2299.41</v>
      </c>
      <c r="D48" s="151">
        <v>4518.85</v>
      </c>
      <c r="E48" s="151">
        <v>3815.26</v>
      </c>
      <c r="F48" s="151">
        <v>1515.85</v>
      </c>
      <c r="G48" s="152">
        <v>65.92</v>
      </c>
      <c r="H48" s="151">
        <v>66.57</v>
      </c>
      <c r="I48" s="151">
        <v>71.76</v>
      </c>
      <c r="J48" s="151">
        <v>79.86</v>
      </c>
      <c r="K48" s="151">
        <v>13.29</v>
      </c>
      <c r="L48" s="152">
        <v>19.96</v>
      </c>
      <c r="M48" s="219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</row>
    <row r="49" ht="13.5" s="87" customFormat="1">
      <c r="A49" s="153">
        <v>42</v>
      </c>
      <c r="B49" s="150" t="s">
        <v>55</v>
      </c>
      <c r="C49" s="151">
        <v>29.93</v>
      </c>
      <c r="D49" s="151">
        <v>34.64</v>
      </c>
      <c r="E49" s="151">
        <v>53.63</v>
      </c>
      <c r="F49" s="151">
        <v>23.7</v>
      </c>
      <c r="G49" s="152">
        <v>79.18</v>
      </c>
      <c r="H49" s="151">
        <v>42.41</v>
      </c>
      <c r="I49" s="151">
        <v>50.76</v>
      </c>
      <c r="J49" s="151">
        <v>70.77</v>
      </c>
      <c r="K49" s="151">
        <v>28.36</v>
      </c>
      <c r="L49" s="152">
        <v>66.87</v>
      </c>
      <c r="M49" s="219"/>
      <c r="GS49" s="88"/>
      <c r="GT49" s="88"/>
      <c r="GU49" s="88"/>
      <c r="GV49" s="88"/>
      <c r="GW49" s="88"/>
      <c r="GX49" s="88"/>
      <c r="GY49" s="88"/>
      <c r="GZ49" s="88"/>
      <c r="HA49" s="88"/>
      <c r="HB49" s="88"/>
      <c r="HC49" s="88"/>
      <c r="HD49" s="88"/>
      <c r="HE49" s="88"/>
      <c r="HF49" s="88"/>
      <c r="HG49" s="88"/>
      <c r="HH49" s="88"/>
      <c r="HI49" s="88"/>
      <c r="HJ49" s="88"/>
      <c r="HK49" s="88"/>
      <c r="HL49" s="88"/>
      <c r="HM49" s="88"/>
      <c r="HN49" s="88"/>
      <c r="HO49" s="88"/>
      <c r="HP49" s="88"/>
      <c r="HQ49" s="88"/>
      <c r="HR49" s="88"/>
      <c r="HS49" s="88"/>
      <c r="HT49" s="88"/>
      <c r="HU49" s="88"/>
      <c r="HV49" s="88"/>
      <c r="HW49" s="88"/>
      <c r="HX49" s="88"/>
      <c r="HY49" s="88"/>
      <c r="HZ49" s="88"/>
      <c r="IA49" s="88"/>
      <c r="IB49" s="88"/>
      <c r="IC49" s="88"/>
    </row>
    <row r="50" ht="13.5" s="87" customFormat="1">
      <c r="A50" s="153">
        <v>43</v>
      </c>
      <c r="B50" s="150" t="s">
        <v>56</v>
      </c>
      <c r="C50" s="151">
        <v>4.89</v>
      </c>
      <c r="D50" s="151">
        <v>4.83</v>
      </c>
      <c r="E50" s="151">
        <v>5.67</v>
      </c>
      <c r="F50" s="151">
        <v>0.78</v>
      </c>
      <c r="G50" s="152">
        <v>15.95</v>
      </c>
      <c r="H50" s="151">
        <v>39.18</v>
      </c>
      <c r="I50" s="151">
        <v>37.65</v>
      </c>
      <c r="J50" s="151">
        <v>41.39</v>
      </c>
      <c r="K50" s="151">
        <v>2.21</v>
      </c>
      <c r="L50" s="152">
        <v>5.64</v>
      </c>
      <c r="M50" s="219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</row>
    <row r="51" ht="13.5" s="87" customFormat="1">
      <c r="A51" s="153">
        <v>44</v>
      </c>
      <c r="B51" s="150" t="s">
        <v>57</v>
      </c>
      <c r="C51" s="151">
        <v>15.79</v>
      </c>
      <c r="D51" s="151">
        <v>16.64</v>
      </c>
      <c r="E51" s="151">
        <v>13.69</v>
      </c>
      <c r="F51" s="151">
        <v>-2.1</v>
      </c>
      <c r="G51" s="152">
        <v>-13.3</v>
      </c>
      <c r="H51" s="151">
        <v>77.21</v>
      </c>
      <c r="I51" s="151">
        <v>81.37</v>
      </c>
      <c r="J51" s="151">
        <v>60.41</v>
      </c>
      <c r="K51" s="151">
        <v>1.52</v>
      </c>
      <c r="L51" s="152">
        <v>1.97</v>
      </c>
      <c r="M51" s="219"/>
      <c r="GS51" s="88"/>
      <c r="GT51" s="88"/>
      <c r="GU51" s="88"/>
      <c r="GV51" s="88"/>
      <c r="GW51" s="88"/>
      <c r="GX51" s="88"/>
      <c r="GY51" s="88"/>
      <c r="GZ51" s="88"/>
      <c r="HA51" s="88"/>
      <c r="HB51" s="88"/>
      <c r="HC51" s="88"/>
      <c r="HD51" s="88"/>
      <c r="HE51" s="88"/>
      <c r="HF51" s="88"/>
      <c r="HG51" s="88"/>
      <c r="HH51" s="88"/>
      <c r="HI51" s="88"/>
      <c r="HJ51" s="88"/>
      <c r="HK51" s="88"/>
      <c r="HL51" s="88"/>
      <c r="HM51" s="88"/>
      <c r="HN51" s="88"/>
      <c r="HO51" s="88"/>
      <c r="HP51" s="88"/>
      <c r="HQ51" s="88"/>
      <c r="HR51" s="88"/>
      <c r="HS51" s="88"/>
      <c r="HT51" s="88"/>
      <c r="HU51" s="88"/>
      <c r="HV51" s="88"/>
      <c r="HW51" s="88"/>
      <c r="HX51" s="88"/>
      <c r="HY51" s="88"/>
      <c r="HZ51" s="88"/>
      <c r="IA51" s="88"/>
      <c r="IB51" s="88"/>
      <c r="IC51" s="88"/>
    </row>
    <row r="52" ht="13.5" s="87" customFormat="1">
      <c r="A52" s="153">
        <v>45</v>
      </c>
      <c r="B52" s="150" t="s">
        <v>58</v>
      </c>
      <c r="C52" s="151">
        <v>24.7</v>
      </c>
      <c r="D52" s="151">
        <v>28.6</v>
      </c>
      <c r="E52" s="151">
        <v>17.2</v>
      </c>
      <c r="F52" s="151">
        <v>-7.5</v>
      </c>
      <c r="G52" s="152">
        <v>-30.36</v>
      </c>
      <c r="H52" s="151">
        <v>62.77</v>
      </c>
      <c r="I52" s="151">
        <v>76.23</v>
      </c>
      <c r="J52" s="151">
        <v>42.85</v>
      </c>
      <c r="K52" s="151">
        <v>-19.92</v>
      </c>
      <c r="L52" s="152">
        <v>-31.73</v>
      </c>
      <c r="M52" s="219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</row>
    <row r="53" ht="13.5" s="87" customFormat="1">
      <c r="A53" s="153">
        <v>46</v>
      </c>
      <c r="B53" s="150" t="s">
        <v>59</v>
      </c>
      <c r="C53" s="151">
        <v>4.08</v>
      </c>
      <c r="D53" s="151">
        <v>3.42</v>
      </c>
      <c r="E53" s="151">
        <v>3.89</v>
      </c>
      <c r="F53" s="151">
        <v>-0.19</v>
      </c>
      <c r="G53" s="152">
        <v>-4.66</v>
      </c>
      <c r="H53" s="151">
        <v>45.08</v>
      </c>
      <c r="I53" s="151">
        <v>41.3</v>
      </c>
      <c r="J53" s="151">
        <v>39.98</v>
      </c>
      <c r="K53" s="151">
        <v>-1.4</v>
      </c>
      <c r="L53" s="152">
        <v>-3.11</v>
      </c>
      <c r="M53" s="219"/>
      <c r="GS53" s="88"/>
      <c r="GT53" s="88"/>
      <c r="GU53" s="88"/>
      <c r="GV53" s="88"/>
      <c r="GW53" s="88"/>
      <c r="GX53" s="88"/>
      <c r="GY53" s="88"/>
      <c r="GZ53" s="88"/>
      <c r="HA53" s="88"/>
      <c r="HB53" s="88"/>
      <c r="HC53" s="88"/>
      <c r="HD53" s="88"/>
      <c r="HE53" s="88"/>
      <c r="HF53" s="88"/>
      <c r="HG53" s="88"/>
      <c r="HH53" s="88"/>
      <c r="HI53" s="88"/>
      <c r="HJ53" s="88"/>
      <c r="HK53" s="88"/>
      <c r="HL53" s="88"/>
      <c r="HM53" s="88"/>
      <c r="HN53" s="88"/>
      <c r="HO53" s="88"/>
      <c r="HP53" s="88"/>
      <c r="HQ53" s="88"/>
      <c r="HR53" s="88"/>
      <c r="HS53" s="88"/>
      <c r="HT53" s="88"/>
      <c r="HU53" s="88"/>
      <c r="HV53" s="88"/>
      <c r="HW53" s="88"/>
      <c r="HX53" s="88"/>
      <c r="HY53" s="88"/>
      <c r="HZ53" s="88"/>
      <c r="IA53" s="88"/>
      <c r="IB53" s="88"/>
      <c r="IC53" s="88"/>
    </row>
    <row r="54" ht="13.5" s="87" customFormat="1">
      <c r="A54" s="153">
        <v>47</v>
      </c>
      <c r="B54" s="150" t="s">
        <v>60</v>
      </c>
      <c r="C54" s="151">
        <v>34.46</v>
      </c>
      <c r="D54" s="151">
        <v>31.57</v>
      </c>
      <c r="E54" s="151">
        <v>32.9</v>
      </c>
      <c r="F54" s="151">
        <v>-1.56</v>
      </c>
      <c r="G54" s="152">
        <v>-4.53</v>
      </c>
      <c r="H54" s="151">
        <v>41.81</v>
      </c>
      <c r="I54" s="151">
        <v>40.69</v>
      </c>
      <c r="J54" s="151">
        <v>44.58</v>
      </c>
      <c r="K54" s="151">
        <v>2.76</v>
      </c>
      <c r="L54" s="152">
        <v>6.6</v>
      </c>
      <c r="M54" s="219"/>
      <c r="GS54" s="88"/>
      <c r="GT54" s="88"/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8"/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</row>
    <row r="55" ht="13.5" s="93" customFormat="1">
      <c r="A55" s="64"/>
      <c r="B55" s="57" t="s">
        <v>61</v>
      </c>
      <c r="C55" s="59">
        <f>SUM(C48:C54)</f>
      </c>
      <c r="D55" s="59">
        <f>SUM(D48:D54)</f>
      </c>
      <c r="E55" s="59">
        <f>SUM(E48:E54)</f>
      </c>
      <c r="F55" s="59">
        <f t="shared" si="5"/>
      </c>
      <c r="G55" s="75">
        <f t="shared" si="6"/>
      </c>
      <c r="H55" s="59">
        <f>C55/(t1a!H55)%</f>
      </c>
      <c r="I55" s="59">
        <f>D55/(t1a!I55)%</f>
      </c>
      <c r="J55" s="59">
        <f>E55/(t1a!J55)%</f>
      </c>
      <c r="K55" s="59">
        <f t="shared" si="7"/>
      </c>
      <c r="L55" s="101">
        <f>+(J55-I55)/I55*100</f>
      </c>
      <c r="M55" s="219"/>
      <c r="GS55" s="94"/>
      <c r="GT55" s="94"/>
      <c r="GU55" s="94"/>
      <c r="GV55" s="94"/>
      <c r="GW55" s="94"/>
      <c r="GX55" s="94"/>
      <c r="GY55" s="94"/>
      <c r="GZ55" s="94"/>
      <c r="HA55" s="94"/>
      <c r="HB55" s="94"/>
      <c r="HC55" s="94"/>
      <c r="HD55" s="94"/>
      <c r="HE55" s="94"/>
      <c r="HF55" s="94"/>
      <c r="HG55" s="94"/>
      <c r="HH55" s="94"/>
      <c r="HI55" s="94"/>
      <c r="HJ55" s="94"/>
      <c r="HK55" s="94"/>
      <c r="HL55" s="94"/>
      <c r="HM55" s="94"/>
      <c r="HN55" s="94"/>
      <c r="HO55" s="94"/>
      <c r="HP55" s="94"/>
      <c r="HQ55" s="94"/>
      <c r="HR55" s="94"/>
      <c r="HS55" s="94"/>
      <c r="HT55" s="94"/>
      <c r="HU55" s="94"/>
      <c r="HV55" s="94"/>
      <c r="HW55" s="94"/>
      <c r="HX55" s="94"/>
      <c r="HY55" s="94"/>
      <c r="HZ55" s="94"/>
      <c r="IA55" s="94"/>
      <c r="IB55" s="94"/>
      <c r="IC55" s="94"/>
    </row>
    <row r="56" ht="13.5" s="87" customFormat="1">
      <c r="A56" s="153">
        <v>48</v>
      </c>
      <c r="B56" s="150" t="s">
        <v>62</v>
      </c>
      <c r="C56" s="151">
        <v>2332.44</v>
      </c>
      <c r="D56" s="151">
        <v>2321.76</v>
      </c>
      <c r="E56" s="151">
        <v>2634.93</v>
      </c>
      <c r="F56" s="151">
        <v>302.49</v>
      </c>
      <c r="G56" s="152">
        <v>12.97</v>
      </c>
      <c r="H56" s="151">
        <v>66.43</v>
      </c>
      <c r="I56" s="151">
        <v>66.45</v>
      </c>
      <c r="J56" s="151">
        <v>63.46</v>
      </c>
      <c r="K56" s="151">
        <v>-11.97</v>
      </c>
      <c r="L56" s="152">
        <v>-18.02</v>
      </c>
      <c r="M56" s="219"/>
      <c r="GS56" s="88"/>
      <c r="GT56" s="88"/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8"/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</row>
    <row r="57" ht="13.5" s="93" customFormat="1">
      <c r="A57" s="57"/>
      <c r="B57" s="57" t="s">
        <v>63</v>
      </c>
      <c r="C57" s="59">
        <f>SUM(C56:C56)</f>
      </c>
      <c r="D57" s="59">
        <f>SUM(D56:D56)</f>
      </c>
      <c r="E57" s="59">
        <f>SUM(E56:E56)</f>
      </c>
      <c r="F57" s="59">
        <f t="shared" si="5"/>
      </c>
      <c r="G57" s="75">
        <f t="shared" si="6"/>
      </c>
      <c r="H57" s="59">
        <f>C57/(t1a!H57)%</f>
      </c>
      <c r="I57" s="59">
        <f>D57/(t1a!I57)%</f>
      </c>
      <c r="J57" s="59">
        <f>E57/(t1a!J57)%</f>
      </c>
      <c r="K57" s="59">
        <f t="shared" si="7"/>
      </c>
      <c r="L57" s="101">
        <f>+(J57-I57)/I57*100</f>
      </c>
      <c r="M57" s="219"/>
      <c r="GS57" s="94"/>
      <c r="GT57" s="94"/>
      <c r="GU57" s="94"/>
      <c r="GV57" s="94"/>
      <c r="GW57" s="94"/>
      <c r="GX57" s="94"/>
      <c r="GY57" s="94"/>
      <c r="GZ57" s="94"/>
      <c r="HA57" s="94"/>
      <c r="HB57" s="94"/>
      <c r="HC57" s="94"/>
      <c r="HD57" s="94"/>
      <c r="HE57" s="94"/>
      <c r="HF57" s="94"/>
      <c r="HG57" s="94"/>
      <c r="HH57" s="94"/>
      <c r="HI57" s="94"/>
      <c r="HJ57" s="94"/>
      <c r="HK57" s="94"/>
      <c r="HL57" s="94"/>
      <c r="HM57" s="94"/>
      <c r="HN57" s="94"/>
      <c r="HO57" s="94"/>
      <c r="HP57" s="94"/>
      <c r="HQ57" s="94"/>
      <c r="HR57" s="94"/>
      <c r="HS57" s="94"/>
      <c r="HT57" s="94"/>
      <c r="HU57" s="94"/>
      <c r="HV57" s="94"/>
      <c r="HW57" s="94"/>
      <c r="HX57" s="94"/>
      <c r="HY57" s="94"/>
      <c r="HZ57" s="94"/>
      <c r="IA57" s="94"/>
      <c r="IB57" s="94"/>
      <c r="IC57" s="94"/>
    </row>
    <row r="58" ht="13.5" s="93" customFormat="1">
      <c r="A58" s="150">
        <v>49</v>
      </c>
      <c r="B58" s="150" t="s">
        <v>64</v>
      </c>
      <c r="C58" s="151">
        <v>373.29</v>
      </c>
      <c r="D58" s="151">
        <v>342.08</v>
      </c>
      <c r="E58" s="151">
        <v>444.01</v>
      </c>
      <c r="F58" s="151">
        <v>70.72</v>
      </c>
      <c r="G58" s="152">
        <v>18.95</v>
      </c>
      <c r="H58" s="151">
        <v>86.88</v>
      </c>
      <c r="I58" s="151">
        <v>87</v>
      </c>
      <c r="J58" s="151">
        <v>79.21</v>
      </c>
      <c r="K58" s="151">
        <v>-7.67</v>
      </c>
      <c r="L58" s="154">
        <v>-8.83</v>
      </c>
      <c r="M58" s="219"/>
      <c r="GS58" s="94"/>
      <c r="GT58" s="94"/>
      <c r="GU58" s="94"/>
      <c r="GV58" s="94"/>
      <c r="GW58" s="94"/>
      <c r="GX58" s="94"/>
      <c r="GY58" s="94"/>
      <c r="GZ58" s="94"/>
      <c r="HA58" s="94"/>
      <c r="HB58" s="94"/>
      <c r="HC58" s="94"/>
      <c r="HD58" s="94"/>
      <c r="HE58" s="94"/>
      <c r="HF58" s="94"/>
      <c r="HG58" s="94"/>
      <c r="HH58" s="94"/>
      <c r="HI58" s="94"/>
      <c r="HJ58" s="94"/>
      <c r="HK58" s="94"/>
      <c r="HL58" s="94"/>
      <c r="HM58" s="94"/>
      <c r="HN58" s="94"/>
      <c r="HO58" s="94"/>
      <c r="HP58" s="94"/>
      <c r="HQ58" s="94"/>
      <c r="HR58" s="94"/>
      <c r="HS58" s="94"/>
      <c r="HT58" s="94"/>
      <c r="HU58" s="94"/>
      <c r="HV58" s="94"/>
      <c r="HW58" s="94"/>
      <c r="HX58" s="94"/>
      <c r="HY58" s="94"/>
      <c r="HZ58" s="94"/>
      <c r="IA58" s="94"/>
      <c r="IB58" s="94"/>
      <c r="IC58" s="94"/>
    </row>
    <row r="59" ht="13.5" s="93" customFormat="1">
      <c r="A59" s="150">
        <v>50</v>
      </c>
      <c r="B59" s="150" t="s">
        <v>65</v>
      </c>
      <c r="C59" s="151">
        <v>183.39</v>
      </c>
      <c r="D59" s="151">
        <v>0</v>
      </c>
      <c r="E59" s="151">
        <v>180.58</v>
      </c>
      <c r="F59" s="151">
        <v>-2.81</v>
      </c>
      <c r="G59" s="152">
        <v>-1.53</v>
      </c>
      <c r="H59" s="151">
        <v>90.87</v>
      </c>
      <c r="I59" s="151">
        <v>0</v>
      </c>
      <c r="J59" s="151">
        <v>84.8</v>
      </c>
      <c r="K59" s="151">
        <v>-6.07</v>
      </c>
      <c r="L59" s="154">
        <v>-6.68</v>
      </c>
      <c r="M59" s="219"/>
      <c r="GS59" s="94"/>
      <c r="GT59" s="94"/>
      <c r="GU59" s="94"/>
      <c r="GV59" s="94"/>
      <c r="GW59" s="94"/>
      <c r="GX59" s="94"/>
      <c r="GY59" s="94"/>
      <c r="GZ59" s="94"/>
      <c r="HA59" s="94"/>
      <c r="HB59" s="94"/>
      <c r="HC59" s="94"/>
      <c r="HD59" s="94"/>
      <c r="HE59" s="94"/>
      <c r="HF59" s="94"/>
      <c r="HG59" s="94"/>
      <c r="HH59" s="94"/>
      <c r="HI59" s="94"/>
      <c r="HJ59" s="94"/>
      <c r="HK59" s="94"/>
      <c r="HL59" s="94"/>
      <c r="HM59" s="94"/>
      <c r="HN59" s="94"/>
      <c r="HO59" s="94"/>
      <c r="HP59" s="94"/>
      <c r="HQ59" s="94"/>
      <c r="HR59" s="94"/>
      <c r="HS59" s="94"/>
      <c r="HT59" s="94"/>
      <c r="HU59" s="94"/>
      <c r="HV59" s="94"/>
      <c r="HW59" s="94"/>
      <c r="HX59" s="94"/>
      <c r="HY59" s="94"/>
      <c r="HZ59" s="94"/>
      <c r="IA59" s="94"/>
      <c r="IB59" s="94"/>
      <c r="IC59" s="94"/>
    </row>
    <row r="60" ht="13.5" s="93" customFormat="1">
      <c r="A60" s="150">
        <v>51</v>
      </c>
      <c r="B60" s="150" t="s">
        <v>66</v>
      </c>
      <c r="C60" s="151">
        <v>179.49</v>
      </c>
      <c r="D60" s="151">
        <v>175.25</v>
      </c>
      <c r="E60" s="151">
        <v>252.34</v>
      </c>
      <c r="F60" s="151">
        <v>72.85</v>
      </c>
      <c r="G60" s="152">
        <v>40.59</v>
      </c>
      <c r="H60" s="151">
        <v>99.99</v>
      </c>
      <c r="I60" s="151">
        <v>100</v>
      </c>
      <c r="J60" s="151">
        <v>99.86</v>
      </c>
      <c r="K60" s="151">
        <v>-0.13</v>
      </c>
      <c r="L60" s="154">
        <v>-0.13</v>
      </c>
      <c r="M60" s="219"/>
      <c r="GS60" s="94"/>
      <c r="GT60" s="94"/>
      <c r="GU60" s="94"/>
      <c r="GV60" s="94"/>
      <c r="GW60" s="94"/>
      <c r="GX60" s="94"/>
      <c r="GY60" s="94"/>
      <c r="GZ60" s="94"/>
      <c r="HA60" s="94"/>
      <c r="HB60" s="94"/>
      <c r="HC60" s="94"/>
      <c r="HD60" s="94"/>
      <c r="HE60" s="94"/>
      <c r="HF60" s="94"/>
      <c r="HG60" s="94"/>
      <c r="HH60" s="94"/>
      <c r="HI60" s="94"/>
      <c r="HJ60" s="94"/>
      <c r="HK60" s="94"/>
      <c r="HL60" s="94"/>
      <c r="HM60" s="94"/>
      <c r="HN60" s="94"/>
      <c r="HO60" s="94"/>
      <c r="HP60" s="94"/>
      <c r="HQ60" s="94"/>
      <c r="HR60" s="94"/>
      <c r="HS60" s="94"/>
      <c r="HT60" s="94"/>
      <c r="HU60" s="94"/>
      <c r="HV60" s="94"/>
      <c r="HW60" s="94"/>
      <c r="HX60" s="94"/>
      <c r="HY60" s="94"/>
      <c r="HZ60" s="94"/>
      <c r="IA60" s="94"/>
      <c r="IB60" s="94"/>
      <c r="IC60" s="94"/>
    </row>
    <row r="61" ht="13.5" s="93" customFormat="1">
      <c r="A61" s="150">
        <v>52</v>
      </c>
      <c r="B61" s="150" t="s">
        <v>67</v>
      </c>
      <c r="C61" s="151">
        <v>0</v>
      </c>
      <c r="D61" s="151">
        <v>0</v>
      </c>
      <c r="E61" s="151">
        <v>10.34</v>
      </c>
      <c r="F61" s="151">
        <v>10.34</v>
      </c>
      <c r="G61" s="152">
        <v>0</v>
      </c>
      <c r="H61" s="151">
        <v>0</v>
      </c>
      <c r="I61" s="151">
        <v>0</v>
      </c>
      <c r="J61" s="151">
        <v>99.71</v>
      </c>
      <c r="K61" s="151">
        <v>99.81</v>
      </c>
      <c r="L61" s="154">
        <v>0</v>
      </c>
      <c r="M61" s="219"/>
      <c r="GS61" s="94"/>
      <c r="GT61" s="94"/>
      <c r="GU61" s="94"/>
      <c r="GV61" s="94"/>
      <c r="GW61" s="94"/>
      <c r="GX61" s="94"/>
      <c r="GY61" s="94"/>
      <c r="GZ61" s="94"/>
      <c r="HA61" s="94"/>
      <c r="HB61" s="94"/>
      <c r="HC61" s="94"/>
      <c r="HD61" s="94"/>
      <c r="HE61" s="94"/>
      <c r="HF61" s="94"/>
      <c r="HG61" s="94"/>
      <c r="HH61" s="94"/>
      <c r="HI61" s="94"/>
      <c r="HJ61" s="94"/>
      <c r="HK61" s="94"/>
      <c r="HL61" s="94"/>
      <c r="HM61" s="94"/>
      <c r="HN61" s="94"/>
      <c r="HO61" s="94"/>
      <c r="HP61" s="94"/>
      <c r="HQ61" s="94"/>
      <c r="HR61" s="94"/>
      <c r="HS61" s="94"/>
      <c r="HT61" s="94"/>
      <c r="HU61" s="94"/>
      <c r="HV61" s="94"/>
      <c r="HW61" s="94"/>
      <c r="HX61" s="94"/>
      <c r="HY61" s="94"/>
      <c r="HZ61" s="94"/>
      <c r="IA61" s="94"/>
      <c r="IB61" s="94"/>
      <c r="IC61" s="94"/>
    </row>
    <row r="62" ht="13.5" s="93" customFormat="1">
      <c r="A62" s="150">
        <v>53</v>
      </c>
      <c r="B62" s="150" t="s">
        <v>68</v>
      </c>
      <c r="C62" s="151">
        <v>245.58</v>
      </c>
      <c r="D62" s="151">
        <v>0</v>
      </c>
      <c r="E62" s="151">
        <v>198.51</v>
      </c>
      <c r="F62" s="151">
        <v>-47.07</v>
      </c>
      <c r="G62" s="152">
        <v>-19.17</v>
      </c>
      <c r="H62" s="151">
        <v>96.26</v>
      </c>
      <c r="I62" s="151">
        <v>0</v>
      </c>
      <c r="J62" s="151">
        <v>88.14</v>
      </c>
      <c r="K62" s="151">
        <v>-8.12</v>
      </c>
      <c r="L62" s="154">
        <v>-8.44</v>
      </c>
      <c r="M62" s="219"/>
      <c r="GS62" s="94"/>
      <c r="GT62" s="94"/>
      <c r="GU62" s="94"/>
      <c r="GV62" s="94"/>
      <c r="GW62" s="94"/>
      <c r="GX62" s="94"/>
      <c r="GY62" s="94"/>
      <c r="GZ62" s="94"/>
      <c r="HA62" s="94"/>
      <c r="HB62" s="94"/>
      <c r="HC62" s="94"/>
      <c r="HD62" s="94"/>
      <c r="HE62" s="94"/>
      <c r="HF62" s="94"/>
      <c r="HG62" s="94"/>
      <c r="HH62" s="94"/>
      <c r="HI62" s="94"/>
      <c r="HJ62" s="94"/>
      <c r="HK62" s="94"/>
      <c r="HL62" s="94"/>
      <c r="HM62" s="94"/>
      <c r="HN62" s="94"/>
      <c r="HO62" s="94"/>
      <c r="HP62" s="94"/>
      <c r="HQ62" s="94"/>
      <c r="HR62" s="94"/>
      <c r="HS62" s="94"/>
      <c r="HT62" s="94"/>
      <c r="HU62" s="94"/>
      <c r="HV62" s="94"/>
      <c r="HW62" s="94"/>
      <c r="HX62" s="94"/>
      <c r="HY62" s="94"/>
      <c r="HZ62" s="94"/>
      <c r="IA62" s="94"/>
      <c r="IB62" s="94"/>
      <c r="IC62" s="94"/>
    </row>
    <row r="63" ht="13.5" s="93" customFormat="1">
      <c r="A63" s="150">
        <v>54</v>
      </c>
      <c r="B63" s="150" t="s">
        <v>69</v>
      </c>
      <c r="C63" s="151">
        <v>16.56</v>
      </c>
      <c r="D63" s="151">
        <v>12.67</v>
      </c>
      <c r="E63" s="151">
        <v>21.14</v>
      </c>
      <c r="F63" s="151">
        <v>4.58</v>
      </c>
      <c r="G63" s="152">
        <v>27.66</v>
      </c>
      <c r="H63" s="151">
        <v>100</v>
      </c>
      <c r="I63" s="151">
        <v>100</v>
      </c>
      <c r="J63" s="151">
        <v>95.14</v>
      </c>
      <c r="K63" s="151">
        <v>-4.86</v>
      </c>
      <c r="L63" s="154">
        <v>-4.86</v>
      </c>
      <c r="M63" s="219"/>
      <c r="GS63" s="94"/>
      <c r="GT63" s="94"/>
      <c r="GU63" s="94"/>
      <c r="GV63" s="94"/>
      <c r="GW63" s="94"/>
      <c r="GX63" s="94"/>
      <c r="GY63" s="94"/>
      <c r="GZ63" s="94"/>
      <c r="HA63" s="94"/>
      <c r="HB63" s="94"/>
      <c r="HC63" s="94"/>
      <c r="HD63" s="94"/>
      <c r="HE63" s="94"/>
      <c r="HF63" s="94"/>
      <c r="HG63" s="94"/>
      <c r="HH63" s="94"/>
      <c r="HI63" s="94"/>
      <c r="HJ63" s="94"/>
      <c r="HK63" s="94"/>
      <c r="HL63" s="94"/>
      <c r="HM63" s="94"/>
      <c r="HN63" s="94"/>
      <c r="HO63" s="94"/>
      <c r="HP63" s="94"/>
      <c r="HQ63" s="94"/>
      <c r="HR63" s="94"/>
      <c r="HS63" s="94"/>
      <c r="HT63" s="94"/>
      <c r="HU63" s="94"/>
      <c r="HV63" s="94"/>
      <c r="HW63" s="94"/>
      <c r="HX63" s="94"/>
      <c r="HY63" s="94"/>
      <c r="HZ63" s="94"/>
      <c r="IA63" s="94"/>
      <c r="IB63" s="94"/>
      <c r="IC63" s="94"/>
    </row>
    <row r="64" ht="13.5" s="93" customFormat="1">
      <c r="A64" s="150">
        <v>55</v>
      </c>
      <c r="B64" s="150" t="s">
        <v>70</v>
      </c>
      <c r="C64" s="151">
        <v>76.53</v>
      </c>
      <c r="D64" s="151">
        <v>79.16</v>
      </c>
      <c r="E64" s="151">
        <v>70.1</v>
      </c>
      <c r="F64" s="151">
        <v>-6.43</v>
      </c>
      <c r="G64" s="152">
        <v>-8.4</v>
      </c>
      <c r="H64" s="151">
        <v>109.61</v>
      </c>
      <c r="I64" s="151">
        <v>90.89</v>
      </c>
      <c r="J64" s="151">
        <v>90.45</v>
      </c>
      <c r="K64" s="151">
        <v>-19.17</v>
      </c>
      <c r="L64" s="154">
        <v>-17.49</v>
      </c>
      <c r="M64" s="219"/>
      <c r="GS64" s="94"/>
      <c r="GT64" s="94"/>
      <c r="GU64" s="94"/>
      <c r="GV64" s="94"/>
      <c r="GW64" s="94"/>
      <c r="GX64" s="94"/>
      <c r="GY64" s="94"/>
      <c r="GZ64" s="94"/>
      <c r="HA64" s="94"/>
      <c r="HB64" s="94"/>
      <c r="HC64" s="94"/>
      <c r="HD64" s="94"/>
      <c r="HE64" s="94"/>
      <c r="HF64" s="94"/>
      <c r="HG64" s="94"/>
      <c r="HH64" s="94"/>
      <c r="HI64" s="94"/>
      <c r="HJ64" s="94"/>
      <c r="HK64" s="94"/>
      <c r="HL64" s="94"/>
      <c r="HM64" s="94"/>
      <c r="HN64" s="94"/>
      <c r="HO64" s="94"/>
      <c r="HP64" s="94"/>
      <c r="HQ64" s="94"/>
      <c r="HR64" s="94"/>
      <c r="HS64" s="94"/>
      <c r="HT64" s="94"/>
      <c r="HU64" s="94"/>
      <c r="HV64" s="94"/>
      <c r="HW64" s="94"/>
      <c r="HX64" s="94"/>
      <c r="HY64" s="94"/>
      <c r="HZ64" s="94"/>
      <c r="IA64" s="94"/>
      <c r="IB64" s="94"/>
      <c r="IC64" s="94"/>
    </row>
    <row r="65" ht="13.5" s="93" customFormat="1">
      <c r="A65" s="150">
        <v>56</v>
      </c>
      <c r="B65" s="150" t="s">
        <v>71</v>
      </c>
      <c r="C65" s="151">
        <v>77.23</v>
      </c>
      <c r="D65" s="151">
        <v>65.04</v>
      </c>
      <c r="E65" s="151">
        <v>55.44</v>
      </c>
      <c r="F65" s="151">
        <v>-21.79</v>
      </c>
      <c r="G65" s="152">
        <v>-28.21</v>
      </c>
      <c r="H65" s="151">
        <v>88.7</v>
      </c>
      <c r="I65" s="151">
        <v>100</v>
      </c>
      <c r="J65" s="151">
        <v>65.95</v>
      </c>
      <c r="K65" s="151">
        <v>-22.75</v>
      </c>
      <c r="L65" s="154">
        <v>-25.65</v>
      </c>
      <c r="M65" s="219"/>
      <c r="GS65" s="94"/>
      <c r="GT65" s="94"/>
      <c r="GU65" s="94"/>
      <c r="GV65" s="94"/>
      <c r="GW65" s="94"/>
      <c r="GX65" s="94"/>
      <c r="GY65" s="94"/>
      <c r="GZ65" s="94"/>
      <c r="HA65" s="94"/>
      <c r="HB65" s="94"/>
      <c r="HC65" s="94"/>
      <c r="HD65" s="94"/>
      <c r="HE65" s="94"/>
      <c r="HF65" s="94"/>
      <c r="HG65" s="94"/>
      <c r="HH65" s="94"/>
      <c r="HI65" s="94"/>
      <c r="HJ65" s="94"/>
      <c r="HK65" s="94"/>
      <c r="HL65" s="94"/>
      <c r="HM65" s="94"/>
      <c r="HN65" s="94"/>
      <c r="HO65" s="94"/>
      <c r="HP65" s="94"/>
      <c r="HQ65" s="94"/>
      <c r="HR65" s="94"/>
      <c r="HS65" s="94"/>
      <c r="HT65" s="94"/>
      <c r="HU65" s="94"/>
      <c r="HV65" s="94"/>
      <c r="HW65" s="94"/>
      <c r="HX65" s="94"/>
      <c r="HY65" s="94"/>
      <c r="HZ65" s="94"/>
      <c r="IA65" s="94"/>
      <c r="IB65" s="94"/>
      <c r="IC65" s="94"/>
    </row>
    <row r="66" ht="13.5" s="93" customFormat="1">
      <c r="A66" s="188"/>
      <c r="B66" s="188" t="s">
        <v>72</v>
      </c>
      <c r="C66" s="59">
        <f>SUM(C58:C65)</f>
      </c>
      <c r="D66" s="59">
        <f>SUM(D58:D65)</f>
      </c>
      <c r="E66" s="59">
        <f>SUM(E58:E65)</f>
      </c>
      <c r="F66" s="59">
        <f ref="F66:F67" t="shared" si="8">+(E66-C66)</f>
      </c>
      <c r="G66" s="75">
        <f ref="G66:G67" t="shared" si="9">IF(C66=0,"",(E66-C66)/C66*100)</f>
      </c>
      <c r="H66" s="59">
        <f>C66/(t1a!H66)%</f>
      </c>
      <c r="I66" s="59">
        <f>D66/(t1a!I66)%</f>
      </c>
      <c r="J66" s="59">
        <f>E66/(t1a!J66)%</f>
      </c>
      <c r="K66" s="59">
        <f ref="K66:K67" t="shared" si="10">+(J66-H66)</f>
      </c>
      <c r="L66" s="101">
        <f>+(J66-I66)/I66*100</f>
      </c>
      <c r="M66" s="219"/>
      <c r="GS66" s="94"/>
      <c r="GT66" s="94"/>
      <c r="GU66" s="94"/>
      <c r="GV66" s="94"/>
      <c r="GW66" s="94"/>
      <c r="GX66" s="94"/>
      <c r="GY66" s="94"/>
      <c r="GZ66" s="94"/>
      <c r="HA66" s="94"/>
      <c r="HB66" s="94"/>
      <c r="HC66" s="94"/>
      <c r="HD66" s="94"/>
      <c r="HE66" s="94"/>
      <c r="HF66" s="94"/>
      <c r="HG66" s="94"/>
      <c r="HH66" s="94"/>
      <c r="HI66" s="94"/>
      <c r="HJ66" s="94"/>
      <c r="HK66" s="94"/>
      <c r="HL66" s="94"/>
      <c r="HM66" s="94"/>
      <c r="HN66" s="94"/>
      <c r="HO66" s="94"/>
      <c r="HP66" s="94"/>
      <c r="HQ66" s="94"/>
      <c r="HR66" s="94"/>
      <c r="HS66" s="94"/>
      <c r="HT66" s="94"/>
      <c r="HU66" s="94"/>
      <c r="HV66" s="94"/>
      <c r="HW66" s="94"/>
      <c r="HX66" s="94"/>
      <c r="HY66" s="94"/>
      <c r="HZ66" s="94"/>
      <c r="IA66" s="94"/>
      <c r="IB66" s="94"/>
      <c r="IC66" s="94"/>
    </row>
    <row r="67" ht="13.5" s="93" customFormat="1">
      <c r="A67" s="188"/>
      <c r="B67" s="188" t="s">
        <v>73</v>
      </c>
      <c r="C67" s="59">
        <f>SUM(C57,C55,C47,C27,C66)</f>
      </c>
      <c r="D67" s="59">
        <f>SUM(D57,D55,D47,D27,D66)</f>
      </c>
      <c r="E67" s="59">
        <f>SUM(E57,E55,E47,E27,E66)</f>
      </c>
      <c r="F67" s="59">
        <f t="shared" si="8"/>
      </c>
      <c r="G67" s="75">
        <f t="shared" si="9"/>
      </c>
      <c r="H67" s="59">
        <f>C67/(t1a!H67)%</f>
      </c>
      <c r="I67" s="59">
        <f>D67/(t1a!I67)%</f>
      </c>
      <c r="J67" s="59">
        <f>E67/(t1a!J67)%</f>
      </c>
      <c r="K67" s="59">
        <f t="shared" si="10"/>
      </c>
      <c r="L67" s="101">
        <f>+(J67-I67)/I67*100</f>
      </c>
      <c r="M67" s="219"/>
      <c r="GS67" s="94"/>
      <c r="GT67" s="94"/>
      <c r="GU67" s="94"/>
      <c r="GV67" s="94"/>
      <c r="GW67" s="94"/>
      <c r="GX67" s="94"/>
      <c r="GY67" s="94"/>
      <c r="GZ67" s="94"/>
      <c r="HA67" s="94"/>
      <c r="HB67" s="94"/>
      <c r="HC67" s="94"/>
      <c r="HD67" s="94"/>
      <c r="HE67" s="94"/>
      <c r="HF67" s="94"/>
      <c r="HG67" s="94"/>
      <c r="HH67" s="94"/>
      <c r="HI67" s="94"/>
      <c r="HJ67" s="94"/>
      <c r="HK67" s="94"/>
      <c r="HL67" s="94"/>
      <c r="HM67" s="94"/>
      <c r="HN67" s="94"/>
      <c r="HO67" s="94"/>
      <c r="HP67" s="94"/>
      <c r="HQ67" s="94"/>
      <c r="HR67" s="94"/>
      <c r="HS67" s="94"/>
      <c r="HT67" s="94"/>
      <c r="HU67" s="94"/>
      <c r="HV67" s="94"/>
      <c r="HW67" s="94"/>
      <c r="HX67" s="94"/>
      <c r="HY67" s="94"/>
      <c r="HZ67" s="94"/>
      <c r="IA67" s="94"/>
      <c r="IB67" s="94"/>
      <c r="IC67" s="94"/>
    </row>
    <row r="68">
      <c r="A68" s="47"/>
      <c r="B68" s="66"/>
      <c r="C68" s="47"/>
      <c r="D68" s="47"/>
      <c r="E68" s="51"/>
      <c r="F68" s="47"/>
      <c r="G68" s="68"/>
      <c r="H68" s="47"/>
      <c r="I68" s="51"/>
      <c r="J68" s="47"/>
      <c r="K68" s="68"/>
      <c r="L68" s="155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  <c r="L69" s="155"/>
    </row>
  </sheetData>
  <sheetProtection selectLockedCells="1" selectUnlockedCells="1"/>
  <mergeCells>
    <mergeCell ref="M3:M67"/>
    <mergeCell ref="I2:L2"/>
    <mergeCell ref="A3:A4"/>
    <mergeCell ref="B3:B4"/>
    <mergeCell ref="C3:G3"/>
    <mergeCell ref="H3:L3"/>
    <mergeCell ref="F4:G4"/>
    <mergeCell ref="K4:L4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V69"/>
  <sheetViews>
    <sheetView zoomScaleSheetLayoutView="90" workbookViewId="0">
      <pane xSplit="2" ySplit="5" topLeftCell="J6" activePane="bottomRight" state="frozen"/>
      <selection pane="topRight" activeCell="C1" sqref="C1"/>
      <selection pane="bottomLeft" activeCell="A6" sqref="A6"/>
      <selection pane="bottomRight" activeCell="R3" sqref="R3:R67"/>
    </sheetView>
  </sheetViews>
  <sheetFormatPr defaultRowHeight="12.75"/>
  <cols>
    <col min="1" max="1" width="5.7109375" customWidth="1" style="44"/>
    <col min="2" max="2" width="31" customWidth="1" style="44"/>
    <col min="3" max="3" width="9.85546875" customWidth="1" style="44"/>
    <col min="4" max="4" width="9.7109375" customWidth="1" style="44"/>
    <col min="5" max="5" width="9.5703125" customWidth="1" style="45"/>
    <col min="6" max="6" width="10.85546875" customWidth="1" style="44"/>
    <col min="7" max="7" width="6.7109375" customWidth="1" style="46"/>
    <col min="8" max="8" bestFit="1" width="11.85546875" customWidth="1" style="44"/>
    <col min="9" max="9" width="11.5703125" customWidth="1" style="45"/>
    <col min="10" max="10" width="11.5703125" customWidth="1" style="44"/>
    <col min="11" max="11" width="9.42578125" customWidth="1" style="46"/>
    <col min="12" max="12" width="11.140625" customWidth="1" style="156"/>
    <col min="13" max="13" bestFit="1" width="11.85546875" customWidth="1" style="45"/>
    <col min="14" max="14" bestFit="1" width="11.85546875" customWidth="1" style="44"/>
    <col min="15" max="15" width="12.7109375" customWidth="1" style="45"/>
    <col min="16" max="16" bestFit="1" width="11" customWidth="1" style="44"/>
    <col min="17" max="17" width="11" customWidth="1" style="47"/>
    <col min="18" max="18" width="5.42578125" customWidth="1" style="47"/>
    <col min="19" max="228" width="9.140625" customWidth="1" style="47"/>
    <col min="229" max="16384" width="9.140625" customWidth="1" style="44"/>
  </cols>
  <sheetData>
    <row r="1" ht="17.45" customHeight="1" s="61" customFormat="1">
      <c r="A1" s="83" t="s">
        <v>144</v>
      </c>
      <c r="C1" s="80" t="s">
        <v>145</v>
      </c>
      <c r="D1" s="97"/>
      <c r="E1" s="98"/>
      <c r="F1" s="97"/>
      <c r="G1" s="98"/>
      <c r="H1" s="97"/>
      <c r="I1" s="98"/>
      <c r="J1" s="97"/>
      <c r="K1" s="98"/>
      <c r="L1" s="97"/>
      <c r="M1" s="98"/>
      <c r="N1" s="97"/>
      <c r="O1" s="98"/>
    </row>
    <row r="2" ht="18.75" customHeight="1" s="63" customFormat="1">
      <c r="A2" s="61"/>
      <c r="B2" s="61"/>
      <c r="C2" s="220">
        <f>T1M!C2</f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06" t="s">
        <v>3</v>
      </c>
      <c r="O2" s="206"/>
      <c r="P2" s="206"/>
      <c r="Q2" s="138"/>
      <c r="R2" s="138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</row>
    <row r="3" ht="14.25" customHeight="1" s="93" customFormat="1">
      <c r="A3" s="203" t="s">
        <v>4</v>
      </c>
      <c r="B3" s="203" t="s">
        <v>5</v>
      </c>
      <c r="C3" s="205" t="s">
        <v>146</v>
      </c>
      <c r="D3" s="205"/>
      <c r="E3" s="205"/>
      <c r="F3" s="205"/>
      <c r="G3" s="205"/>
      <c r="H3" s="205" t="s">
        <v>147</v>
      </c>
      <c r="I3" s="205"/>
      <c r="J3" s="205"/>
      <c r="K3" s="205"/>
      <c r="L3" s="205"/>
      <c r="M3" s="205" t="s">
        <v>148</v>
      </c>
      <c r="N3" s="205"/>
      <c r="O3" s="205"/>
      <c r="P3" s="205"/>
      <c r="Q3" s="205"/>
      <c r="R3" s="219">
        <f>C1</f>
      </c>
      <c r="HU3" s="94"/>
      <c r="HV3" s="94"/>
      <c r="HW3" s="94"/>
      <c r="HX3" s="94"/>
      <c r="HY3" s="94"/>
      <c r="HZ3" s="94"/>
      <c r="IA3" s="94"/>
      <c r="IB3" s="94"/>
      <c r="IC3" s="94"/>
      <c r="ID3" s="94"/>
      <c r="IE3" s="94"/>
      <c r="IF3" s="94"/>
      <c r="IG3" s="94"/>
      <c r="IH3" s="94"/>
      <c r="II3" s="94"/>
      <c r="IJ3" s="94"/>
      <c r="IK3" s="94"/>
      <c r="IL3" s="94"/>
      <c r="IM3" s="94"/>
      <c r="IN3" s="94"/>
      <c r="IO3" s="94"/>
      <c r="IP3" s="94"/>
      <c r="IQ3" s="94"/>
      <c r="IR3" s="94"/>
      <c r="IS3" s="94"/>
      <c r="IT3" s="94"/>
      <c r="IU3" s="94"/>
      <c r="IV3" s="94"/>
    </row>
    <row r="4" ht="25.7" customHeight="1" s="93" customFormat="1">
      <c r="A4" s="203"/>
      <c r="B4" s="203"/>
      <c r="C4" s="133">
        <f>AsOn!A1</f>
      </c>
      <c r="D4" s="133">
        <f>AsOn!B1</f>
      </c>
      <c r="E4" s="133">
        <f>AsOn!C1</f>
      </c>
      <c r="F4" s="203">
        <f>"GROWTH DURING THE YEAR " &amp;AsOn!D1</f>
      </c>
      <c r="G4" s="203"/>
      <c r="H4" s="133">
        <f>AsOn!A1</f>
      </c>
      <c r="I4" s="133">
        <f>AsOn!B1</f>
      </c>
      <c r="J4" s="133">
        <f>AsOn!C1</f>
      </c>
      <c r="K4" s="203">
        <f>"GROWTH DURING THE YEAR " &amp;AsOn!D1</f>
      </c>
      <c r="L4" s="203"/>
      <c r="M4" s="133">
        <f>AsOn!A1</f>
      </c>
      <c r="N4" s="133">
        <f>AsOn!B1</f>
      </c>
      <c r="O4" s="133">
        <f>AsOn!C1</f>
      </c>
      <c r="P4" s="203">
        <f>"GROWTH DURING THE YEAR " &amp;AsOn!D1</f>
      </c>
      <c r="Q4" s="203"/>
      <c r="R4" s="219"/>
      <c r="HU4" s="94"/>
      <c r="HV4" s="94"/>
      <c r="HW4" s="94"/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4"/>
      <c r="II4" s="94"/>
      <c r="IJ4" s="94"/>
      <c r="IK4" s="94"/>
      <c r="IL4" s="94"/>
      <c r="IM4" s="94"/>
      <c r="IN4" s="94"/>
      <c r="IO4" s="94"/>
      <c r="IP4" s="94"/>
      <c r="IQ4" s="94"/>
      <c r="IR4" s="94"/>
      <c r="IS4" s="94"/>
      <c r="IT4" s="94"/>
      <c r="IU4" s="94"/>
      <c r="IV4" s="94"/>
    </row>
    <row r="5" ht="12" customHeight="1" s="93" customFormat="1">
      <c r="A5" s="142"/>
      <c r="B5" s="142"/>
      <c r="C5" s="182">
        <f>RIGHT(C4,7)</f>
      </c>
      <c r="D5" s="182">
        <f ref="D5:E5" t="shared" si="0">RIGHT(D4,7)</f>
      </c>
      <c r="E5" s="182">
        <f t="shared" si="0"/>
      </c>
      <c r="F5" s="57" t="s">
        <v>87</v>
      </c>
      <c r="G5" s="57" t="s">
        <v>82</v>
      </c>
      <c r="H5" s="182">
        <f>RIGHT(H4,7)</f>
      </c>
      <c r="I5" s="182">
        <f ref="I5:J5" t="shared" si="1">RIGHT(I4,7)</f>
      </c>
      <c r="J5" s="182">
        <f t="shared" si="1"/>
      </c>
      <c r="K5" s="57" t="s">
        <v>87</v>
      </c>
      <c r="L5" s="57" t="s">
        <v>82</v>
      </c>
      <c r="M5" s="182">
        <f>RIGHT(M4,7)</f>
      </c>
      <c r="N5" s="182">
        <f ref="N5:O5" t="shared" si="2">RIGHT(N4,7)</f>
      </c>
      <c r="O5" s="182">
        <f t="shared" si="2"/>
      </c>
      <c r="P5" s="57" t="s">
        <v>87</v>
      </c>
      <c r="Q5" s="57" t="s">
        <v>82</v>
      </c>
      <c r="R5" s="219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  <c r="IV5" s="94"/>
    </row>
    <row r="6" ht="12" customHeight="1" s="87" customFormat="1">
      <c r="A6" s="150">
        <v>1</v>
      </c>
      <c r="B6" s="150" t="s">
        <v>12</v>
      </c>
      <c r="C6" s="151">
        <v>0</v>
      </c>
      <c r="D6" s="151">
        <v>0</v>
      </c>
      <c r="E6" s="151">
        <v>0</v>
      </c>
      <c r="F6" s="151">
        <f>E6-C6</f>
      </c>
      <c r="G6" s="152">
        <f ref="G6:G56" t="shared" si="3">IF(C6=0,"",(E6-C6)/C6*100)</f>
      </c>
      <c r="H6" s="151">
        <v>2497.39</v>
      </c>
      <c r="I6" s="151">
        <v>4813.51</v>
      </c>
      <c r="J6" s="151">
        <v>0</v>
      </c>
      <c r="K6" s="151">
        <f ref="K6:K56" t="shared" si="4">+(J6-H6)</f>
      </c>
      <c r="L6" s="152">
        <f ref="L6:L56" t="shared" si="5">IF(H6=0,"",(J6-H6)/H6*100)</f>
      </c>
      <c r="M6" s="151">
        <v>75.21</v>
      </c>
      <c r="N6" s="151">
        <v>155.17</v>
      </c>
      <c r="O6" s="151">
        <v>0</v>
      </c>
      <c r="P6" s="151">
        <f ref="P6:P56" t="shared" si="6">+(O6-M6)</f>
      </c>
      <c r="Q6" s="154">
        <f>IF(N6=0,"",((O6-N6)/N6*100))</f>
      </c>
      <c r="R6" s="219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  <c r="IV6" s="88"/>
    </row>
    <row r="7" ht="12" customHeight="1" s="87" customFormat="1">
      <c r="A7" s="150">
        <v>2</v>
      </c>
      <c r="B7" s="150" t="s">
        <v>13</v>
      </c>
      <c r="C7" s="151">
        <v>1.6</v>
      </c>
      <c r="D7" s="151">
        <v>1.6</v>
      </c>
      <c r="E7" s="151">
        <v>0</v>
      </c>
      <c r="F7" s="151">
        <f ref="F7:F56" t="shared" si="7">E7-C7</f>
      </c>
      <c r="G7" s="152">
        <f t="shared" si="3"/>
      </c>
      <c r="H7" s="151">
        <v>430.05</v>
      </c>
      <c r="I7" s="151">
        <v>1271.01</v>
      </c>
      <c r="J7" s="151">
        <v>0</v>
      </c>
      <c r="K7" s="151">
        <f t="shared" si="4"/>
      </c>
      <c r="L7" s="152">
        <f t="shared" si="5"/>
      </c>
      <c r="M7" s="151">
        <v>50.19</v>
      </c>
      <c r="N7" s="151">
        <v>154.22</v>
      </c>
      <c r="O7" s="151">
        <v>0</v>
      </c>
      <c r="P7" s="151">
        <f t="shared" si="6"/>
      </c>
      <c r="Q7" s="154">
        <f ref="Q7:Q65" t="shared" si="8">IF(N7=0,"",((O7-N7)/N7*100))</f>
      </c>
      <c r="R7" s="219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  <c r="IV7" s="88"/>
    </row>
    <row r="8" ht="13.5" s="87" customFormat="1">
      <c r="A8" s="150">
        <v>3</v>
      </c>
      <c r="B8" s="150" t="s">
        <v>14</v>
      </c>
      <c r="C8" s="151">
        <v>0</v>
      </c>
      <c r="D8" s="151">
        <v>0</v>
      </c>
      <c r="E8" s="151">
        <v>0</v>
      </c>
      <c r="F8" s="151">
        <f t="shared" si="7"/>
      </c>
      <c r="G8" s="152">
        <f t="shared" si="3"/>
      </c>
      <c r="H8" s="151">
        <v>9001.74</v>
      </c>
      <c r="I8" s="151">
        <v>8147.41</v>
      </c>
      <c r="J8" s="151">
        <v>11041.82</v>
      </c>
      <c r="K8" s="151">
        <f t="shared" si="4"/>
      </c>
      <c r="L8" s="152">
        <f t="shared" si="5"/>
      </c>
      <c r="M8" s="151">
        <v>62.34</v>
      </c>
      <c r="N8" s="151">
        <v>61.38</v>
      </c>
      <c r="O8" s="151">
        <v>77.45</v>
      </c>
      <c r="P8" s="151">
        <f t="shared" si="6"/>
      </c>
      <c r="Q8" s="154">
        <f t="shared" si="8"/>
      </c>
      <c r="R8" s="219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  <c r="IV8" s="88"/>
    </row>
    <row r="9" ht="13.5" s="87" customFormat="1">
      <c r="A9" s="150">
        <v>4</v>
      </c>
      <c r="B9" s="150" t="s">
        <v>15</v>
      </c>
      <c r="C9" s="151">
        <v>0</v>
      </c>
      <c r="D9" s="151">
        <v>0</v>
      </c>
      <c r="E9" s="151">
        <v>0</v>
      </c>
      <c r="F9" s="151">
        <f t="shared" si="7"/>
      </c>
      <c r="G9" s="152">
        <f t="shared" si="3"/>
      </c>
      <c r="H9" s="151">
        <v>3214.87</v>
      </c>
      <c r="I9" s="151">
        <v>3716.26</v>
      </c>
      <c r="J9" s="151">
        <v>3488.95</v>
      </c>
      <c r="K9" s="151">
        <f t="shared" si="4"/>
      </c>
      <c r="L9" s="152">
        <f t="shared" si="5"/>
      </c>
      <c r="M9" s="151">
        <v>75.49</v>
      </c>
      <c r="N9" s="151">
        <v>91.51</v>
      </c>
      <c r="O9" s="151">
        <v>74.97</v>
      </c>
      <c r="P9" s="151">
        <f t="shared" si="6"/>
      </c>
      <c r="Q9" s="154">
        <f t="shared" si="8"/>
      </c>
      <c r="R9" s="219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</row>
    <row r="10" ht="13.5" s="87" customFormat="1">
      <c r="A10" s="150">
        <v>5</v>
      </c>
      <c r="B10" s="150" t="s">
        <v>16</v>
      </c>
      <c r="C10" s="151">
        <v>0</v>
      </c>
      <c r="D10" s="151">
        <v>0</v>
      </c>
      <c r="E10" s="151">
        <v>0</v>
      </c>
      <c r="F10" s="151">
        <f t="shared" si="7"/>
      </c>
      <c r="G10" s="152">
        <f t="shared" si="3"/>
      </c>
      <c r="H10" s="151">
        <v>927.1</v>
      </c>
      <c r="I10" s="151">
        <v>876.94</v>
      </c>
      <c r="J10" s="151">
        <v>1181.36</v>
      </c>
      <c r="K10" s="151">
        <f t="shared" si="4"/>
      </c>
      <c r="L10" s="152">
        <f t="shared" si="5"/>
      </c>
      <c r="M10" s="151">
        <v>53.53</v>
      </c>
      <c r="N10" s="151">
        <v>52.99</v>
      </c>
      <c r="O10" s="151">
        <v>72.48</v>
      </c>
      <c r="P10" s="151">
        <f t="shared" si="6"/>
      </c>
      <c r="Q10" s="154">
        <f t="shared" si="8"/>
      </c>
      <c r="R10" s="219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</row>
    <row r="11" ht="13.5" s="87" customFormat="1">
      <c r="A11" s="150">
        <v>6</v>
      </c>
      <c r="B11" s="150" t="s">
        <v>17</v>
      </c>
      <c r="C11" s="151">
        <v>0</v>
      </c>
      <c r="D11" s="151">
        <v>0</v>
      </c>
      <c r="E11" s="151">
        <v>0</v>
      </c>
      <c r="F11" s="151">
        <f t="shared" si="7"/>
      </c>
      <c r="G11" s="152">
        <f t="shared" si="3"/>
      </c>
      <c r="H11" s="151">
        <v>5343.63</v>
      </c>
      <c r="I11" s="151">
        <v>5057.34</v>
      </c>
      <c r="J11" s="151">
        <v>6040.92</v>
      </c>
      <c r="K11" s="151">
        <f t="shared" si="4"/>
      </c>
      <c r="L11" s="152">
        <f t="shared" si="5"/>
      </c>
      <c r="M11" s="151">
        <v>153.23</v>
      </c>
      <c r="N11" s="151">
        <v>147.92</v>
      </c>
      <c r="O11" s="151">
        <v>157.77</v>
      </c>
      <c r="P11" s="151">
        <f t="shared" si="6"/>
      </c>
      <c r="Q11" s="154">
        <f t="shared" si="8"/>
      </c>
      <c r="R11" s="219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  <c r="IV11" s="88"/>
    </row>
    <row r="12" ht="13.5" s="87" customFormat="1">
      <c r="A12" s="150">
        <v>7</v>
      </c>
      <c r="B12" s="150" t="s">
        <v>18</v>
      </c>
      <c r="C12" s="151">
        <v>0</v>
      </c>
      <c r="D12" s="151">
        <v>0</v>
      </c>
      <c r="E12" s="151">
        <v>0</v>
      </c>
      <c r="F12" s="151">
        <f t="shared" si="7"/>
      </c>
      <c r="G12" s="152">
        <f t="shared" si="3"/>
      </c>
      <c r="H12" s="151">
        <v>3884.62</v>
      </c>
      <c r="I12" s="151">
        <v>3846.17</v>
      </c>
      <c r="J12" s="151">
        <v>4168</v>
      </c>
      <c r="K12" s="151">
        <f t="shared" si="4"/>
      </c>
      <c r="L12" s="152">
        <f t="shared" si="5"/>
      </c>
      <c r="M12" s="151">
        <v>39.8</v>
      </c>
      <c r="N12" s="151">
        <v>41.58</v>
      </c>
      <c r="O12" s="151">
        <v>40.99</v>
      </c>
      <c r="P12" s="151">
        <f t="shared" si="6"/>
      </c>
      <c r="Q12" s="154">
        <f t="shared" si="8"/>
      </c>
      <c r="R12" s="219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  <c r="IV12" s="88"/>
    </row>
    <row r="13" ht="13.5" s="87" customFormat="1">
      <c r="A13" s="150">
        <v>8</v>
      </c>
      <c r="B13" s="150" t="s">
        <v>19</v>
      </c>
      <c r="C13" s="151">
        <v>0</v>
      </c>
      <c r="D13" s="151">
        <v>0</v>
      </c>
      <c r="E13" s="151">
        <v>0</v>
      </c>
      <c r="F13" s="151">
        <f t="shared" si="7"/>
      </c>
      <c r="G13" s="152">
        <f t="shared" si="3"/>
      </c>
      <c r="H13" s="151">
        <v>1949.13</v>
      </c>
      <c r="I13" s="151">
        <v>1984.79</v>
      </c>
      <c r="J13" s="151">
        <v>0</v>
      </c>
      <c r="K13" s="151">
        <f t="shared" si="4"/>
      </c>
      <c r="L13" s="152">
        <f t="shared" si="5"/>
      </c>
      <c r="M13" s="151">
        <v>194.05</v>
      </c>
      <c r="N13" s="151">
        <v>208.38</v>
      </c>
      <c r="O13" s="151">
        <v>0</v>
      </c>
      <c r="P13" s="151">
        <f t="shared" si="6"/>
      </c>
      <c r="Q13" s="154">
        <f t="shared" si="8"/>
      </c>
      <c r="R13" s="219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  <c r="IV13" s="88"/>
    </row>
    <row r="14" ht="13.5" s="87" customFormat="1">
      <c r="A14" s="150">
        <v>9</v>
      </c>
      <c r="B14" s="150" t="s">
        <v>20</v>
      </c>
      <c r="C14" s="151">
        <v>0</v>
      </c>
      <c r="D14" s="151">
        <v>0</v>
      </c>
      <c r="E14" s="151">
        <v>0</v>
      </c>
      <c r="F14" s="151">
        <f t="shared" si="7"/>
      </c>
      <c r="G14" s="152">
        <f t="shared" si="3"/>
      </c>
      <c r="H14" s="151">
        <v>0</v>
      </c>
      <c r="I14" s="151">
        <v>0</v>
      </c>
      <c r="J14" s="151">
        <v>0</v>
      </c>
      <c r="K14" s="151">
        <f t="shared" si="4"/>
      </c>
      <c r="L14" s="152">
        <f t="shared" si="5"/>
      </c>
      <c r="M14" s="151">
        <v>0</v>
      </c>
      <c r="N14" s="151">
        <v>0</v>
      </c>
      <c r="O14" s="151">
        <v>0</v>
      </c>
      <c r="P14" s="151">
        <f t="shared" si="6"/>
      </c>
      <c r="Q14" s="154">
        <f t="shared" si="8"/>
      </c>
      <c r="R14" s="219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</row>
    <row r="15" ht="13.5" s="87" customFormat="1">
      <c r="A15" s="150">
        <v>10</v>
      </c>
      <c r="B15" s="150" t="s">
        <v>21</v>
      </c>
      <c r="C15" s="151">
        <v>0</v>
      </c>
      <c r="D15" s="151">
        <v>0</v>
      </c>
      <c r="E15" s="151">
        <v>0</v>
      </c>
      <c r="F15" s="151">
        <f t="shared" si="7"/>
      </c>
      <c r="G15" s="152">
        <f t="shared" si="3"/>
      </c>
      <c r="H15" s="151">
        <v>777.25</v>
      </c>
      <c r="I15" s="151">
        <v>273.45</v>
      </c>
      <c r="J15" s="151">
        <v>3074.99</v>
      </c>
      <c r="K15" s="151">
        <f t="shared" si="4"/>
      </c>
      <c r="L15" s="152">
        <f t="shared" si="5"/>
      </c>
      <c r="M15" s="151">
        <v>142.9</v>
      </c>
      <c r="N15" s="151">
        <v>52.05</v>
      </c>
      <c r="O15" s="151">
        <v>79.41</v>
      </c>
      <c r="P15" s="151">
        <f t="shared" si="6"/>
      </c>
      <c r="Q15" s="154">
        <f t="shared" si="8"/>
      </c>
      <c r="R15" s="219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  <c r="IV15" s="88"/>
    </row>
    <row r="16" ht="13.5" s="87" customFormat="1">
      <c r="A16" s="150">
        <v>11</v>
      </c>
      <c r="B16" s="150" t="s">
        <v>22</v>
      </c>
      <c r="C16" s="151">
        <v>0</v>
      </c>
      <c r="D16" s="151">
        <v>0</v>
      </c>
      <c r="E16" s="151">
        <v>0</v>
      </c>
      <c r="F16" s="151">
        <f t="shared" si="7"/>
      </c>
      <c r="G16" s="152">
        <f t="shared" si="3"/>
      </c>
      <c r="H16" s="151">
        <v>661.53</v>
      </c>
      <c r="I16" s="151">
        <v>667.77</v>
      </c>
      <c r="J16" s="151">
        <v>642.35</v>
      </c>
      <c r="K16" s="151">
        <f t="shared" si="4"/>
      </c>
      <c r="L16" s="152">
        <f t="shared" si="5"/>
      </c>
      <c r="M16" s="151">
        <v>96.02</v>
      </c>
      <c r="N16" s="151">
        <v>97.39</v>
      </c>
      <c r="O16" s="151">
        <v>80.88</v>
      </c>
      <c r="P16" s="151">
        <f t="shared" si="6"/>
      </c>
      <c r="Q16" s="154">
        <f t="shared" si="8"/>
      </c>
      <c r="R16" s="219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</row>
    <row r="17" ht="13.5" s="87" customFormat="1">
      <c r="A17" s="150">
        <v>12</v>
      </c>
      <c r="B17" s="150" t="s">
        <v>23</v>
      </c>
      <c r="C17" s="151">
        <v>0</v>
      </c>
      <c r="D17" s="151">
        <v>0</v>
      </c>
      <c r="E17" s="151">
        <v>0</v>
      </c>
      <c r="F17" s="151">
        <f t="shared" si="7"/>
      </c>
      <c r="G17" s="152">
        <f t="shared" si="3"/>
      </c>
      <c r="H17" s="151">
        <v>1181.6</v>
      </c>
      <c r="I17" s="151">
        <v>1437</v>
      </c>
      <c r="J17" s="151">
        <v>0</v>
      </c>
      <c r="K17" s="151">
        <f t="shared" si="4"/>
      </c>
      <c r="L17" s="152">
        <f t="shared" si="5"/>
      </c>
      <c r="M17" s="151">
        <v>31.15</v>
      </c>
      <c r="N17" s="151">
        <v>45.5</v>
      </c>
      <c r="O17" s="151">
        <v>0</v>
      </c>
      <c r="P17" s="151">
        <f t="shared" si="6"/>
      </c>
      <c r="Q17" s="154">
        <f t="shared" si="8"/>
      </c>
      <c r="R17" s="219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  <c r="IV17" s="88"/>
    </row>
    <row r="18" ht="13.5" s="87" customFormat="1">
      <c r="A18" s="150">
        <v>13</v>
      </c>
      <c r="B18" s="150" t="s">
        <v>24</v>
      </c>
      <c r="C18" s="151">
        <v>0</v>
      </c>
      <c r="D18" s="151">
        <v>0</v>
      </c>
      <c r="E18" s="151">
        <v>0</v>
      </c>
      <c r="F18" s="151">
        <f t="shared" si="7"/>
      </c>
      <c r="G18" s="152">
        <f t="shared" si="3"/>
      </c>
      <c r="H18" s="151">
        <v>372.34</v>
      </c>
      <c r="I18" s="151">
        <v>379.01</v>
      </c>
      <c r="J18" s="151">
        <v>380.06</v>
      </c>
      <c r="K18" s="151">
        <f t="shared" si="4"/>
      </c>
      <c r="L18" s="152">
        <f t="shared" si="5"/>
      </c>
      <c r="M18" s="151">
        <v>62.29</v>
      </c>
      <c r="N18" s="151">
        <v>57.42</v>
      </c>
      <c r="O18" s="151">
        <v>67.31</v>
      </c>
      <c r="P18" s="151">
        <f t="shared" si="6"/>
      </c>
      <c r="Q18" s="154">
        <f t="shared" si="8"/>
      </c>
      <c r="R18" s="219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</row>
    <row r="19" ht="13.5" s="87" customFormat="1">
      <c r="A19" s="150">
        <v>14</v>
      </c>
      <c r="B19" s="150" t="s">
        <v>25</v>
      </c>
      <c r="C19" s="151">
        <v>0</v>
      </c>
      <c r="D19" s="151">
        <v>0</v>
      </c>
      <c r="E19" s="151">
        <v>0</v>
      </c>
      <c r="F19" s="151">
        <f t="shared" si="7"/>
      </c>
      <c r="G19" s="152">
        <f t="shared" si="3"/>
      </c>
      <c r="H19" s="151">
        <v>5255.45</v>
      </c>
      <c r="I19" s="151">
        <v>5123.08</v>
      </c>
      <c r="J19" s="151">
        <v>9466.65</v>
      </c>
      <c r="K19" s="151">
        <f t="shared" si="4"/>
      </c>
      <c r="L19" s="152">
        <f t="shared" si="5"/>
      </c>
      <c r="M19" s="151">
        <v>56.76</v>
      </c>
      <c r="N19" s="151">
        <v>55.88</v>
      </c>
      <c r="O19" s="151">
        <v>75.32</v>
      </c>
      <c r="P19" s="151">
        <f t="shared" si="6"/>
      </c>
      <c r="Q19" s="154">
        <f t="shared" si="8"/>
      </c>
      <c r="R19" s="219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88"/>
      <c r="IR19" s="88"/>
      <c r="IS19" s="88"/>
      <c r="IT19" s="88"/>
      <c r="IU19" s="88"/>
      <c r="IV19" s="88"/>
    </row>
    <row r="20" ht="13.5" s="87" customFormat="1">
      <c r="A20" s="150">
        <v>15</v>
      </c>
      <c r="B20" s="150" t="s">
        <v>26</v>
      </c>
      <c r="C20" s="151">
        <v>0</v>
      </c>
      <c r="D20" s="151">
        <v>0</v>
      </c>
      <c r="E20" s="151">
        <v>0</v>
      </c>
      <c r="F20" s="151">
        <f t="shared" si="7"/>
      </c>
      <c r="G20" s="152">
        <f t="shared" si="3"/>
      </c>
      <c r="H20" s="151">
        <v>37.03</v>
      </c>
      <c r="I20" s="151">
        <v>31.64</v>
      </c>
      <c r="J20" s="151">
        <v>40.31</v>
      </c>
      <c r="K20" s="151">
        <f t="shared" si="4"/>
      </c>
      <c r="L20" s="152">
        <f t="shared" si="5"/>
      </c>
      <c r="M20" s="151">
        <v>768.26</v>
      </c>
      <c r="N20" s="151">
        <v>1004.44</v>
      </c>
      <c r="O20" s="151">
        <v>721.11</v>
      </c>
      <c r="P20" s="151">
        <f t="shared" si="6"/>
      </c>
      <c r="Q20" s="154">
        <f t="shared" si="8"/>
      </c>
      <c r="R20" s="219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  <c r="IV20" s="88"/>
    </row>
    <row r="21" ht="13.5" s="87" customFormat="1">
      <c r="A21" s="150">
        <v>16</v>
      </c>
      <c r="B21" s="150" t="s">
        <v>27</v>
      </c>
      <c r="C21" s="151">
        <v>1430</v>
      </c>
      <c r="D21" s="151">
        <v>1427</v>
      </c>
      <c r="E21" s="151">
        <v>8088.55</v>
      </c>
      <c r="F21" s="151">
        <f t="shared" si="7"/>
      </c>
      <c r="G21" s="152">
        <f t="shared" si="3"/>
      </c>
      <c r="H21" s="151">
        <v>29871.44</v>
      </c>
      <c r="I21" s="151">
        <v>26991.68</v>
      </c>
      <c r="J21" s="151">
        <v>35095.48</v>
      </c>
      <c r="K21" s="151">
        <f t="shared" si="4"/>
      </c>
      <c r="L21" s="152">
        <f t="shared" si="5"/>
      </c>
      <c r="M21" s="151">
        <v>53.94</v>
      </c>
      <c r="N21" s="151">
        <v>50.46</v>
      </c>
      <c r="O21" s="151">
        <v>55.96</v>
      </c>
      <c r="P21" s="151">
        <f t="shared" si="6"/>
      </c>
      <c r="Q21" s="154">
        <f t="shared" si="8"/>
      </c>
      <c r="R21" s="219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</row>
    <row r="22" ht="13.5" s="87" customFormat="1">
      <c r="A22" s="150">
        <v>17</v>
      </c>
      <c r="B22" s="150" t="s">
        <v>28</v>
      </c>
      <c r="C22" s="151">
        <v>0</v>
      </c>
      <c r="D22" s="151">
        <v>0</v>
      </c>
      <c r="E22" s="151">
        <v>0</v>
      </c>
      <c r="F22" s="151">
        <f t="shared" si="7"/>
      </c>
      <c r="G22" s="152">
        <f t="shared" si="3"/>
      </c>
      <c r="H22" s="151">
        <v>260.8</v>
      </c>
      <c r="I22" s="151">
        <v>256.82</v>
      </c>
      <c r="J22" s="151">
        <v>0</v>
      </c>
      <c r="K22" s="151">
        <f t="shared" si="4"/>
      </c>
      <c r="L22" s="152">
        <f t="shared" si="5"/>
      </c>
      <c r="M22" s="151">
        <v>27.55</v>
      </c>
      <c r="N22" s="151">
        <v>28.07</v>
      </c>
      <c r="O22" s="151">
        <v>0</v>
      </c>
      <c r="P22" s="151">
        <f t="shared" si="6"/>
      </c>
      <c r="Q22" s="154">
        <f t="shared" si="8"/>
      </c>
      <c r="R22" s="219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</row>
    <row r="23" ht="13.5" s="87" customFormat="1">
      <c r="A23" s="150">
        <v>18</v>
      </c>
      <c r="B23" s="150" t="s">
        <v>29</v>
      </c>
      <c r="C23" s="151">
        <v>0</v>
      </c>
      <c r="D23" s="151">
        <v>0</v>
      </c>
      <c r="E23" s="151">
        <v>0</v>
      </c>
      <c r="F23" s="151">
        <f t="shared" si="7"/>
      </c>
      <c r="G23" s="152">
        <f t="shared" si="3"/>
      </c>
      <c r="H23" s="151">
        <v>2265</v>
      </c>
      <c r="I23" s="151">
        <v>2264</v>
      </c>
      <c r="J23" s="151">
        <v>2861.71</v>
      </c>
      <c r="K23" s="151">
        <f t="shared" si="4"/>
      </c>
      <c r="L23" s="152">
        <f t="shared" si="5"/>
      </c>
      <c r="M23" s="151">
        <v>63.04</v>
      </c>
      <c r="N23" s="151">
        <v>65.09</v>
      </c>
      <c r="O23" s="151">
        <v>75.15</v>
      </c>
      <c r="P23" s="151">
        <f t="shared" si="6"/>
      </c>
      <c r="Q23" s="154">
        <f t="shared" si="8"/>
      </c>
      <c r="R23" s="219"/>
    </row>
    <row r="24" ht="13.5" s="87" customFormat="1">
      <c r="A24" s="150">
        <v>19</v>
      </c>
      <c r="B24" s="150" t="s">
        <v>30</v>
      </c>
      <c r="C24" s="151">
        <v>0</v>
      </c>
      <c r="D24" s="151">
        <v>0</v>
      </c>
      <c r="E24" s="151">
        <v>0</v>
      </c>
      <c r="F24" s="151">
        <f t="shared" si="7"/>
      </c>
      <c r="G24" s="152">
        <f t="shared" si="3"/>
      </c>
      <c r="H24" s="151">
        <v>6394.01</v>
      </c>
      <c r="I24" s="151">
        <v>6144.09</v>
      </c>
      <c r="J24" s="151">
        <v>6747.67</v>
      </c>
      <c r="K24" s="151">
        <f t="shared" si="4"/>
      </c>
      <c r="L24" s="152">
        <f t="shared" si="5"/>
      </c>
      <c r="M24" s="151">
        <v>97.32</v>
      </c>
      <c r="N24" s="151">
        <v>100.45</v>
      </c>
      <c r="O24" s="151">
        <v>80.37</v>
      </c>
      <c r="P24" s="151">
        <f t="shared" si="6"/>
      </c>
      <c r="Q24" s="154">
        <f t="shared" si="8"/>
      </c>
      <c r="R24" s="219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</row>
    <row r="25" ht="13.5" s="87" customFormat="1">
      <c r="A25" s="150">
        <v>20</v>
      </c>
      <c r="B25" s="150" t="s">
        <v>31</v>
      </c>
      <c r="C25" s="151">
        <v>0</v>
      </c>
      <c r="D25" s="151">
        <v>0</v>
      </c>
      <c r="E25" s="151">
        <v>0</v>
      </c>
      <c r="F25" s="151">
        <f t="shared" si="7"/>
      </c>
      <c r="G25" s="152">
        <f t="shared" si="3"/>
      </c>
      <c r="H25" s="151">
        <v>519.43</v>
      </c>
      <c r="I25" s="151">
        <v>513.47</v>
      </c>
      <c r="J25" s="151">
        <v>0</v>
      </c>
      <c r="K25" s="151">
        <f t="shared" si="4"/>
      </c>
      <c r="L25" s="152">
        <f t="shared" si="5"/>
      </c>
      <c r="M25" s="151">
        <v>115.61</v>
      </c>
      <c r="N25" s="151">
        <v>119.4</v>
      </c>
      <c r="O25" s="151">
        <v>0</v>
      </c>
      <c r="P25" s="151">
        <f t="shared" si="6"/>
      </c>
      <c r="Q25" s="154">
        <f t="shared" si="8"/>
      </c>
      <c r="R25" s="219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  <c r="IV25" s="88"/>
    </row>
    <row r="26" ht="13.5" s="87" customFormat="1">
      <c r="A26" s="150">
        <v>21</v>
      </c>
      <c r="B26" s="150" t="s">
        <v>32</v>
      </c>
      <c r="C26" s="151">
        <v>0</v>
      </c>
      <c r="D26" s="151">
        <v>0</v>
      </c>
      <c r="E26" s="151">
        <v>0</v>
      </c>
      <c r="F26" s="151">
        <f t="shared" si="7"/>
      </c>
      <c r="G26" s="152">
        <f t="shared" si="3"/>
      </c>
      <c r="H26" s="151">
        <v>0</v>
      </c>
      <c r="I26" s="151">
        <v>0</v>
      </c>
      <c r="J26" s="151">
        <v>0</v>
      </c>
      <c r="K26" s="151">
        <f t="shared" si="4"/>
      </c>
      <c r="L26" s="152">
        <f t="shared" si="5"/>
      </c>
      <c r="M26" s="151">
        <v>0</v>
      </c>
      <c r="N26" s="151">
        <v>0</v>
      </c>
      <c r="O26" s="151">
        <v>0</v>
      </c>
      <c r="P26" s="151">
        <f t="shared" si="6"/>
      </c>
      <c r="Q26" s="154">
        <f t="shared" si="8"/>
      </c>
      <c r="R26" s="219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</row>
    <row r="27" ht="13.5" s="93" customFormat="1">
      <c r="A27" s="57"/>
      <c r="B27" s="57" t="s">
        <v>33</v>
      </c>
      <c r="C27" s="59">
        <f>SUM(C6:C26)</f>
      </c>
      <c r="D27" s="59">
        <f>SUM(D6:D26)</f>
      </c>
      <c r="E27" s="59">
        <f>SUM(E6:E26)</f>
      </c>
      <c r="F27" s="59">
        <f>+(E27-C27)</f>
      </c>
      <c r="G27" s="75">
        <f>IF(C27=0,"",(E27-C27)/C27*100)</f>
      </c>
      <c r="H27" s="59">
        <f>SUM(H6:H26)</f>
      </c>
      <c r="I27" s="59">
        <f>SUM(I6:I26)</f>
      </c>
      <c r="J27" s="59">
        <f>SUM(J6:J26)</f>
      </c>
      <c r="K27" s="59">
        <f>+(J27-H27)</f>
      </c>
      <c r="L27" s="75">
        <f>IF(H27=0,"",(J27-H27)/H27*100)</f>
      </c>
      <c r="M27" s="59">
        <f>H27/t1a!C27%</f>
      </c>
      <c r="N27" s="59">
        <f>I27/t1a!D27%</f>
      </c>
      <c r="O27" s="59">
        <f>J27/t1a!E27%</f>
      </c>
      <c r="P27" s="59">
        <f>+(O27-M27)</f>
      </c>
      <c r="Q27" s="101">
        <f t="shared" si="8"/>
      </c>
      <c r="R27" s="219"/>
      <c r="HU27" s="94"/>
      <c r="HV27" s="94"/>
      <c r="HW27" s="94"/>
      <c r="HX27" s="94"/>
      <c r="HY27" s="94"/>
      <c r="HZ27" s="94"/>
      <c r="IA27" s="94"/>
      <c r="IB27" s="94"/>
      <c r="IC27" s="94"/>
      <c r="ID27" s="94"/>
      <c r="IE27" s="94"/>
      <c r="IF27" s="94"/>
      <c r="IG27" s="94"/>
      <c r="IH27" s="94"/>
      <c r="II27" s="94"/>
      <c r="IJ27" s="94"/>
      <c r="IK27" s="94"/>
      <c r="IL27" s="94"/>
      <c r="IM27" s="94"/>
      <c r="IN27" s="94"/>
      <c r="IO27" s="94"/>
      <c r="IP27" s="94"/>
      <c r="IQ27" s="94"/>
      <c r="IR27" s="94"/>
      <c r="IS27" s="94"/>
      <c r="IT27" s="94"/>
      <c r="IU27" s="94"/>
      <c r="IV27" s="94"/>
    </row>
    <row r="28" ht="13.5" s="87" customFormat="1">
      <c r="A28" s="150">
        <v>22</v>
      </c>
      <c r="B28" s="150" t="s">
        <v>34</v>
      </c>
      <c r="C28" s="151">
        <v>0</v>
      </c>
      <c r="D28" s="151">
        <v>0</v>
      </c>
      <c r="E28" s="151">
        <v>0</v>
      </c>
      <c r="F28" s="151">
        <f t="shared" si="7"/>
      </c>
      <c r="G28" s="152">
        <f t="shared" si="3"/>
      </c>
      <c r="H28" s="151">
        <v>4154.13</v>
      </c>
      <c r="I28" s="151">
        <v>4363</v>
      </c>
      <c r="J28" s="151">
        <v>4235</v>
      </c>
      <c r="K28" s="151">
        <f t="shared" si="4"/>
      </c>
      <c r="L28" s="152">
        <f t="shared" si="5"/>
      </c>
      <c r="M28" s="151">
        <v>71.27</v>
      </c>
      <c r="N28" s="151">
        <v>75.71</v>
      </c>
      <c r="O28" s="151">
        <v>60.73</v>
      </c>
      <c r="P28" s="151">
        <f t="shared" si="6"/>
      </c>
      <c r="Q28" s="154">
        <f t="shared" si="8"/>
      </c>
      <c r="R28" s="219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</row>
    <row r="29" ht="13.5" s="87" customFormat="1">
      <c r="A29" s="150">
        <v>23</v>
      </c>
      <c r="B29" s="150" t="s">
        <v>35</v>
      </c>
      <c r="C29" s="151">
        <v>0</v>
      </c>
      <c r="D29" s="151">
        <v>0</v>
      </c>
      <c r="E29" s="151">
        <v>0</v>
      </c>
      <c r="F29" s="151">
        <f t="shared" si="7"/>
      </c>
      <c r="G29" s="152">
        <f t="shared" si="3"/>
      </c>
      <c r="H29" s="151">
        <v>1166</v>
      </c>
      <c r="I29" s="151">
        <v>1083</v>
      </c>
      <c r="J29" s="151">
        <v>1186.92</v>
      </c>
      <c r="K29" s="151">
        <f t="shared" si="4"/>
      </c>
      <c r="L29" s="152">
        <f t="shared" si="5"/>
      </c>
      <c r="M29" s="151">
        <v>228.63</v>
      </c>
      <c r="N29" s="151">
        <v>231.41</v>
      </c>
      <c r="O29" s="151">
        <v>101.24</v>
      </c>
      <c r="P29" s="151">
        <f t="shared" si="6"/>
      </c>
      <c r="Q29" s="154">
        <f t="shared" si="8"/>
      </c>
      <c r="R29" s="219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  <c r="IV29" s="88"/>
    </row>
    <row r="30" ht="13.5" s="87" customFormat="1">
      <c r="A30" s="150">
        <v>24</v>
      </c>
      <c r="B30" s="150" t="s">
        <v>36</v>
      </c>
      <c r="C30" s="151">
        <v>0</v>
      </c>
      <c r="D30" s="151">
        <v>0</v>
      </c>
      <c r="E30" s="151">
        <v>0</v>
      </c>
      <c r="F30" s="151">
        <f t="shared" si="7"/>
      </c>
      <c r="G30" s="152">
        <f t="shared" si="3"/>
      </c>
      <c r="H30" s="151">
        <v>69.38</v>
      </c>
      <c r="I30" s="151">
        <v>65.23</v>
      </c>
      <c r="J30" s="151">
        <v>73.22</v>
      </c>
      <c r="K30" s="151">
        <f t="shared" si="4"/>
      </c>
      <c r="L30" s="152">
        <f t="shared" si="5"/>
      </c>
      <c r="M30" s="151">
        <v>210.69</v>
      </c>
      <c r="N30" s="151">
        <v>234.3</v>
      </c>
      <c r="O30" s="151">
        <v>341.19</v>
      </c>
      <c r="P30" s="151">
        <f t="shared" si="6"/>
      </c>
      <c r="Q30" s="154">
        <f t="shared" si="8"/>
      </c>
      <c r="R30" s="219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</row>
    <row r="31" ht="13.5" s="87" customFormat="1">
      <c r="A31" s="150">
        <v>25</v>
      </c>
      <c r="B31" s="150" t="s">
        <v>37</v>
      </c>
      <c r="C31" s="151">
        <v>0</v>
      </c>
      <c r="D31" s="151">
        <v>0</v>
      </c>
      <c r="E31" s="151">
        <v>0</v>
      </c>
      <c r="F31" s="151">
        <f t="shared" si="7"/>
      </c>
      <c r="G31" s="152">
        <f t="shared" si="3"/>
      </c>
      <c r="H31" s="151">
        <v>403.62</v>
      </c>
      <c r="I31" s="151">
        <v>416.89</v>
      </c>
      <c r="J31" s="151">
        <v>408.16</v>
      </c>
      <c r="K31" s="151">
        <f t="shared" si="4"/>
      </c>
      <c r="L31" s="152">
        <f t="shared" si="5"/>
      </c>
      <c r="M31" s="151">
        <v>195.48</v>
      </c>
      <c r="N31" s="151">
        <v>193.99</v>
      </c>
      <c r="O31" s="151">
        <v>284.59</v>
      </c>
      <c r="P31" s="151">
        <f t="shared" si="6"/>
      </c>
      <c r="Q31" s="154">
        <f t="shared" si="8"/>
      </c>
      <c r="R31" s="219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  <c r="IV31" s="88"/>
    </row>
    <row r="32" ht="13.5" s="87" customFormat="1">
      <c r="A32" s="150">
        <v>26</v>
      </c>
      <c r="B32" s="150" t="s">
        <v>38</v>
      </c>
      <c r="C32" s="151">
        <v>0</v>
      </c>
      <c r="D32" s="151">
        <v>0</v>
      </c>
      <c r="E32" s="151">
        <v>0</v>
      </c>
      <c r="F32" s="151">
        <f t="shared" si="7"/>
      </c>
      <c r="G32" s="152">
        <f t="shared" si="3"/>
      </c>
      <c r="H32" s="151">
        <v>194.21</v>
      </c>
      <c r="I32" s="151">
        <v>192.58</v>
      </c>
      <c r="J32" s="151">
        <v>223.73</v>
      </c>
      <c r="K32" s="151">
        <f t="shared" si="4"/>
      </c>
      <c r="L32" s="152">
        <f t="shared" si="5"/>
      </c>
      <c r="M32" s="151">
        <v>65.58</v>
      </c>
      <c r="N32" s="151">
        <v>80.59</v>
      </c>
      <c r="O32" s="151">
        <v>112.68</v>
      </c>
      <c r="P32" s="151">
        <f t="shared" si="6"/>
      </c>
      <c r="Q32" s="154">
        <f t="shared" si="8"/>
      </c>
      <c r="R32" s="219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</row>
    <row r="33" ht="13.5" s="87" customFormat="1">
      <c r="A33" s="150">
        <v>27</v>
      </c>
      <c r="B33" s="150" t="s">
        <v>39</v>
      </c>
      <c r="C33" s="151">
        <v>0</v>
      </c>
      <c r="D33" s="151">
        <v>0</v>
      </c>
      <c r="E33" s="151">
        <v>0</v>
      </c>
      <c r="F33" s="151">
        <f t="shared" si="7"/>
      </c>
      <c r="G33" s="152">
        <f t="shared" si="3"/>
      </c>
      <c r="H33" s="151">
        <v>7812</v>
      </c>
      <c r="I33" s="151">
        <v>7647.55</v>
      </c>
      <c r="J33" s="151">
        <v>8801.51</v>
      </c>
      <c r="K33" s="151">
        <f t="shared" si="4"/>
      </c>
      <c r="L33" s="152">
        <f t="shared" si="5"/>
      </c>
      <c r="M33" s="151">
        <v>139.85</v>
      </c>
      <c r="N33" s="151">
        <v>147.77</v>
      </c>
      <c r="O33" s="151">
        <v>142.75</v>
      </c>
      <c r="P33" s="151">
        <f t="shared" si="6"/>
      </c>
      <c r="Q33" s="154">
        <f t="shared" si="8"/>
      </c>
      <c r="R33" s="219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  <c r="IV33" s="88"/>
    </row>
    <row r="34" ht="13.5" s="87" customFormat="1">
      <c r="A34" s="150">
        <v>28</v>
      </c>
      <c r="B34" s="150" t="s">
        <v>40</v>
      </c>
      <c r="C34" s="151">
        <v>0</v>
      </c>
      <c r="D34" s="151">
        <v>0</v>
      </c>
      <c r="E34" s="151">
        <v>0</v>
      </c>
      <c r="F34" s="151">
        <f t="shared" si="7"/>
      </c>
      <c r="G34" s="152">
        <f t="shared" si="3"/>
      </c>
      <c r="H34" s="151">
        <v>5839.36</v>
      </c>
      <c r="I34" s="151">
        <v>5678.81</v>
      </c>
      <c r="J34" s="151">
        <v>8256.3</v>
      </c>
      <c r="K34" s="151">
        <f t="shared" si="4"/>
      </c>
      <c r="L34" s="152">
        <f t="shared" si="5"/>
      </c>
      <c r="M34" s="151">
        <v>143.37</v>
      </c>
      <c r="N34" s="151">
        <v>163.57</v>
      </c>
      <c r="O34" s="151">
        <v>157.12</v>
      </c>
      <c r="P34" s="151">
        <f t="shared" si="6"/>
      </c>
      <c r="Q34" s="154">
        <f t="shared" si="8"/>
      </c>
      <c r="R34" s="219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</row>
    <row r="35" ht="13.5" s="87" customFormat="1">
      <c r="A35" s="150">
        <v>29</v>
      </c>
      <c r="B35" s="150" t="s">
        <v>41</v>
      </c>
      <c r="C35" s="151">
        <v>0</v>
      </c>
      <c r="D35" s="151">
        <v>0</v>
      </c>
      <c r="E35" s="151">
        <v>0</v>
      </c>
      <c r="F35" s="151">
        <f t="shared" si="7"/>
      </c>
      <c r="G35" s="152">
        <f t="shared" si="3"/>
      </c>
      <c r="H35" s="151">
        <v>2161.75</v>
      </c>
      <c r="I35" s="151">
        <v>2276.47</v>
      </c>
      <c r="J35" s="151">
        <v>2095.67</v>
      </c>
      <c r="K35" s="151">
        <f t="shared" si="4"/>
      </c>
      <c r="L35" s="152">
        <f t="shared" si="5"/>
      </c>
      <c r="M35" s="151">
        <v>60.74</v>
      </c>
      <c r="N35" s="151">
        <v>60.38</v>
      </c>
      <c r="O35" s="151">
        <v>65.45</v>
      </c>
      <c r="P35" s="151">
        <f t="shared" si="6"/>
      </c>
      <c r="Q35" s="154">
        <f t="shared" si="8"/>
      </c>
      <c r="R35" s="219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  <c r="IV35" s="88"/>
    </row>
    <row r="36" ht="13.5" s="87" customFormat="1">
      <c r="A36" s="150">
        <v>30</v>
      </c>
      <c r="B36" s="150" t="s">
        <v>42</v>
      </c>
      <c r="C36" s="151">
        <v>0</v>
      </c>
      <c r="D36" s="151">
        <v>0</v>
      </c>
      <c r="E36" s="151">
        <v>0</v>
      </c>
      <c r="F36" s="151">
        <f t="shared" si="7"/>
      </c>
      <c r="G36" s="152">
        <f t="shared" si="3"/>
      </c>
      <c r="H36" s="151">
        <v>0</v>
      </c>
      <c r="I36" s="151">
        <v>0</v>
      </c>
      <c r="J36" s="151">
        <v>540</v>
      </c>
      <c r="K36" s="151">
        <f t="shared" si="4"/>
      </c>
      <c r="L36" s="152">
        <f t="shared" si="5"/>
      </c>
      <c r="M36" s="151">
        <v>0</v>
      </c>
      <c r="N36" s="151">
        <v>0</v>
      </c>
      <c r="O36" s="151">
        <v>76.7</v>
      </c>
      <c r="P36" s="151">
        <f t="shared" si="6"/>
      </c>
      <c r="Q36" s="154">
        <f t="shared" si="8"/>
      </c>
      <c r="R36" s="219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</row>
    <row r="37" ht="13.5" s="87" customFormat="1">
      <c r="A37" s="150">
        <v>31</v>
      </c>
      <c r="B37" s="150" t="s">
        <v>43</v>
      </c>
      <c r="C37" s="151">
        <v>0</v>
      </c>
      <c r="D37" s="151">
        <v>0</v>
      </c>
      <c r="E37" s="151">
        <v>0</v>
      </c>
      <c r="F37" s="151">
        <f t="shared" si="7"/>
      </c>
      <c r="G37" s="152">
        <f t="shared" si="3"/>
      </c>
      <c r="H37" s="151">
        <v>2607.89</v>
      </c>
      <c r="I37" s="151">
        <v>2630</v>
      </c>
      <c r="J37" s="151">
        <v>2701.17</v>
      </c>
      <c r="K37" s="151">
        <f t="shared" si="4"/>
      </c>
      <c r="L37" s="152">
        <f t="shared" si="5"/>
      </c>
      <c r="M37" s="151">
        <v>96.67</v>
      </c>
      <c r="N37" s="151">
        <v>100.5</v>
      </c>
      <c r="O37" s="151">
        <v>62.51</v>
      </c>
      <c r="P37" s="151">
        <f t="shared" si="6"/>
      </c>
      <c r="Q37" s="154">
        <f t="shared" si="8"/>
      </c>
      <c r="R37" s="219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  <c r="IV37" s="88"/>
    </row>
    <row r="38" ht="13.5" s="87" customFormat="1">
      <c r="A38" s="150">
        <v>32</v>
      </c>
      <c r="B38" s="150" t="s">
        <v>44</v>
      </c>
      <c r="C38" s="151">
        <v>0</v>
      </c>
      <c r="D38" s="151">
        <v>0</v>
      </c>
      <c r="E38" s="151">
        <v>0</v>
      </c>
      <c r="F38" s="151">
        <f t="shared" si="7"/>
      </c>
      <c r="G38" s="152">
        <f t="shared" si="3"/>
      </c>
      <c r="H38" s="151">
        <v>49.31</v>
      </c>
      <c r="I38" s="151">
        <v>19.9</v>
      </c>
      <c r="J38" s="151">
        <v>47.65</v>
      </c>
      <c r="K38" s="151">
        <f t="shared" si="4"/>
      </c>
      <c r="L38" s="152">
        <f t="shared" si="5"/>
      </c>
      <c r="M38" s="151">
        <v>12.87</v>
      </c>
      <c r="N38" s="151">
        <v>4.56</v>
      </c>
      <c r="O38" s="151">
        <v>35.39</v>
      </c>
      <c r="P38" s="151">
        <f t="shared" si="6"/>
      </c>
      <c r="Q38" s="154">
        <f t="shared" si="8"/>
      </c>
      <c r="R38" s="219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</row>
    <row r="39" ht="13.5" s="87" customFormat="1">
      <c r="A39" s="150">
        <v>33</v>
      </c>
      <c r="B39" s="150" t="s">
        <v>45</v>
      </c>
      <c r="C39" s="151">
        <v>0</v>
      </c>
      <c r="D39" s="151">
        <v>0</v>
      </c>
      <c r="E39" s="151">
        <v>0</v>
      </c>
      <c r="F39" s="151">
        <f t="shared" si="7"/>
      </c>
      <c r="G39" s="152">
        <f t="shared" si="3"/>
      </c>
      <c r="H39" s="151">
        <v>520.08</v>
      </c>
      <c r="I39" s="151">
        <v>509.33</v>
      </c>
      <c r="J39" s="151">
        <v>554.4</v>
      </c>
      <c r="K39" s="151">
        <f t="shared" si="4"/>
      </c>
      <c r="L39" s="152">
        <f t="shared" si="5"/>
      </c>
      <c r="M39" s="151">
        <v>176.68</v>
      </c>
      <c r="N39" s="151">
        <v>173.29</v>
      </c>
      <c r="O39" s="151">
        <v>164.48</v>
      </c>
      <c r="P39" s="151">
        <f t="shared" si="6"/>
      </c>
      <c r="Q39" s="154">
        <f t="shared" si="8"/>
      </c>
      <c r="R39" s="219"/>
      <c r="HU39" s="88"/>
      <c r="HV39" s="88"/>
      <c r="HW39" s="88"/>
      <c r="HX39" s="88"/>
      <c r="HY39" s="88"/>
      <c r="HZ39" s="88"/>
      <c r="IA39" s="88"/>
      <c r="IB39" s="88"/>
      <c r="IC39" s="88"/>
      <c r="ID39" s="88"/>
      <c r="IE39" s="88"/>
      <c r="IF39" s="88"/>
      <c r="IG39" s="88"/>
      <c r="IH39" s="88"/>
      <c r="II39" s="88"/>
      <c r="IJ39" s="88"/>
      <c r="IK39" s="88"/>
      <c r="IL39" s="88"/>
      <c r="IM39" s="88"/>
      <c r="IN39" s="88"/>
      <c r="IO39" s="88"/>
      <c r="IP39" s="88"/>
      <c r="IQ39" s="88"/>
      <c r="IR39" s="88"/>
      <c r="IS39" s="88"/>
      <c r="IT39" s="88"/>
      <c r="IU39" s="88"/>
      <c r="IV39" s="88"/>
    </row>
    <row r="40" ht="13.5" s="87" customFormat="1">
      <c r="A40" s="150">
        <v>34</v>
      </c>
      <c r="B40" s="150" t="s">
        <v>46</v>
      </c>
      <c r="C40" s="151">
        <v>0</v>
      </c>
      <c r="D40" s="151">
        <v>0</v>
      </c>
      <c r="E40" s="151">
        <v>0</v>
      </c>
      <c r="F40" s="151">
        <f t="shared" si="7"/>
      </c>
      <c r="G40" s="152">
        <f t="shared" si="3"/>
      </c>
      <c r="H40" s="151">
        <v>17.67</v>
      </c>
      <c r="I40" s="151">
        <v>18.43</v>
      </c>
      <c r="J40" s="151">
        <v>16.65</v>
      </c>
      <c r="K40" s="151">
        <f t="shared" si="4"/>
      </c>
      <c r="L40" s="152">
        <f t="shared" si="5"/>
      </c>
      <c r="M40" s="151">
        <v>33.48</v>
      </c>
      <c r="N40" s="151">
        <v>38.16</v>
      </c>
      <c r="O40" s="151">
        <v>33.25</v>
      </c>
      <c r="P40" s="151">
        <f t="shared" si="6"/>
      </c>
      <c r="Q40" s="154">
        <f t="shared" si="8"/>
      </c>
      <c r="R40" s="219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</row>
    <row r="41" ht="13.5" s="87" customFormat="1">
      <c r="A41" s="150">
        <v>35</v>
      </c>
      <c r="B41" s="150" t="s">
        <v>47</v>
      </c>
      <c r="C41" s="151">
        <v>0</v>
      </c>
      <c r="D41" s="151">
        <v>0</v>
      </c>
      <c r="E41" s="151">
        <v>0</v>
      </c>
      <c r="F41" s="151">
        <f t="shared" si="7"/>
      </c>
      <c r="G41" s="152">
        <f t="shared" si="3"/>
      </c>
      <c r="H41" s="151">
        <v>2311.04</v>
      </c>
      <c r="I41" s="151">
        <v>2241.86</v>
      </c>
      <c r="J41" s="151">
        <v>2229.95</v>
      </c>
      <c r="K41" s="151">
        <f t="shared" si="4"/>
      </c>
      <c r="L41" s="152">
        <f t="shared" si="5"/>
      </c>
      <c r="M41" s="151">
        <v>161.4</v>
      </c>
      <c r="N41" s="151">
        <v>147.01</v>
      </c>
      <c r="O41" s="151">
        <v>162.96</v>
      </c>
      <c r="P41" s="151">
        <f t="shared" si="6"/>
      </c>
      <c r="Q41" s="154">
        <f t="shared" si="8"/>
      </c>
      <c r="R41" s="219"/>
      <c r="HU41" s="88"/>
      <c r="HV41" s="88"/>
      <c r="HW41" s="88"/>
      <c r="HX41" s="88"/>
      <c r="HY41" s="88"/>
      <c r="HZ41" s="88"/>
      <c r="IA41" s="88"/>
      <c r="IB41" s="88"/>
      <c r="IC41" s="88"/>
      <c r="ID41" s="88"/>
      <c r="IE41" s="88"/>
      <c r="IF41" s="88"/>
      <c r="IG41" s="88"/>
      <c r="IH41" s="88"/>
      <c r="II41" s="88"/>
      <c r="IJ41" s="88"/>
      <c r="IK41" s="88"/>
      <c r="IL41" s="88"/>
      <c r="IM41" s="88"/>
      <c r="IN41" s="88"/>
      <c r="IO41" s="88"/>
      <c r="IP41" s="88"/>
      <c r="IQ41" s="88"/>
      <c r="IR41" s="88"/>
      <c r="IS41" s="88"/>
      <c r="IT41" s="88"/>
      <c r="IU41" s="88"/>
      <c r="IV41" s="88"/>
    </row>
    <row r="42" ht="13.5" s="87" customFormat="1">
      <c r="A42" s="150">
        <v>36</v>
      </c>
      <c r="B42" s="150" t="s">
        <v>48</v>
      </c>
      <c r="C42" s="151">
        <v>0</v>
      </c>
      <c r="D42" s="151">
        <v>0</v>
      </c>
      <c r="E42" s="151">
        <v>0</v>
      </c>
      <c r="F42" s="151">
        <f t="shared" si="7"/>
      </c>
      <c r="G42" s="152">
        <f t="shared" si="3"/>
      </c>
      <c r="H42" s="151">
        <v>38.67</v>
      </c>
      <c r="I42" s="151">
        <v>44.89</v>
      </c>
      <c r="J42" s="151">
        <v>34.97</v>
      </c>
      <c r="K42" s="151">
        <f t="shared" si="4"/>
      </c>
      <c r="L42" s="152">
        <f t="shared" si="5"/>
      </c>
      <c r="M42" s="151">
        <v>95.93</v>
      </c>
      <c r="N42" s="151">
        <v>112.34</v>
      </c>
      <c r="O42" s="151">
        <v>110</v>
      </c>
      <c r="P42" s="151">
        <f t="shared" si="6"/>
      </c>
      <c r="Q42" s="154">
        <f t="shared" si="8"/>
      </c>
      <c r="R42" s="219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</row>
    <row r="43" ht="13.5" s="87" customFormat="1">
      <c r="A43" s="150">
        <v>37</v>
      </c>
      <c r="B43" s="150" t="s">
        <v>49</v>
      </c>
      <c r="C43" s="151">
        <v>0</v>
      </c>
      <c r="D43" s="151">
        <v>0</v>
      </c>
      <c r="E43" s="151">
        <v>0</v>
      </c>
      <c r="F43" s="151">
        <f t="shared" si="7"/>
      </c>
      <c r="G43" s="152">
        <f t="shared" si="3"/>
      </c>
      <c r="H43" s="151">
        <v>204.24</v>
      </c>
      <c r="I43" s="151">
        <v>196.63</v>
      </c>
      <c r="J43" s="151">
        <v>198.85</v>
      </c>
      <c r="K43" s="151">
        <f t="shared" si="4"/>
      </c>
      <c r="L43" s="152">
        <f t="shared" si="5"/>
      </c>
      <c r="M43" s="151">
        <v>485.48</v>
      </c>
      <c r="N43" s="151">
        <v>427.46</v>
      </c>
      <c r="O43" s="151">
        <v>98.55</v>
      </c>
      <c r="P43" s="151">
        <f t="shared" si="6"/>
      </c>
      <c r="Q43" s="154">
        <f t="shared" si="8"/>
      </c>
      <c r="R43" s="219"/>
      <c r="HU43" s="88"/>
      <c r="HV43" s="88"/>
      <c r="HW43" s="88"/>
      <c r="HX43" s="88"/>
      <c r="HY43" s="88"/>
      <c r="HZ43" s="88"/>
      <c r="IA43" s="88"/>
      <c r="IB43" s="88"/>
      <c r="IC43" s="88"/>
      <c r="ID43" s="88"/>
      <c r="IE43" s="88"/>
      <c r="IF43" s="88"/>
      <c r="IG43" s="88"/>
      <c r="IH43" s="88"/>
      <c r="II43" s="88"/>
      <c r="IJ43" s="88"/>
      <c r="IK43" s="88"/>
      <c r="IL43" s="88"/>
      <c r="IM43" s="88"/>
      <c r="IN43" s="88"/>
      <c r="IO43" s="88"/>
      <c r="IP43" s="88"/>
      <c r="IQ43" s="88"/>
      <c r="IR43" s="88"/>
      <c r="IS43" s="88"/>
      <c r="IT43" s="88"/>
      <c r="IU43" s="88"/>
      <c r="IV43" s="88"/>
    </row>
    <row r="44" ht="13.5" s="87" customFormat="1">
      <c r="A44" s="150">
        <v>38</v>
      </c>
      <c r="B44" s="150" t="s">
        <v>50</v>
      </c>
      <c r="C44" s="151">
        <v>0</v>
      </c>
      <c r="D44" s="151">
        <v>0</v>
      </c>
      <c r="E44" s="151">
        <v>0</v>
      </c>
      <c r="F44" s="151">
        <f t="shared" si="7"/>
      </c>
      <c r="G44" s="152"/>
      <c r="H44" s="151">
        <v>61.65</v>
      </c>
      <c r="I44" s="151">
        <v>65.28</v>
      </c>
      <c r="J44" s="151">
        <v>62.49</v>
      </c>
      <c r="K44" s="151">
        <f t="shared" si="4"/>
      </c>
      <c r="L44" s="152"/>
      <c r="M44" s="151">
        <v>11.12</v>
      </c>
      <c r="N44" s="151">
        <v>12.07</v>
      </c>
      <c r="O44" s="151">
        <v>17.19</v>
      </c>
      <c r="P44" s="151">
        <f t="shared" si="6"/>
      </c>
      <c r="Q44" s="154"/>
      <c r="R44" s="219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</row>
    <row r="45" ht="13.5" s="87" customFormat="1">
      <c r="A45" s="150">
        <v>39</v>
      </c>
      <c r="B45" s="150" t="s">
        <v>51</v>
      </c>
      <c r="C45" s="151">
        <v>0</v>
      </c>
      <c r="D45" s="151">
        <v>0</v>
      </c>
      <c r="E45" s="151">
        <v>0</v>
      </c>
      <c r="F45" s="151">
        <f t="shared" si="7"/>
      </c>
      <c r="G45" s="152"/>
      <c r="H45" s="151">
        <v>5.62</v>
      </c>
      <c r="I45" s="151">
        <v>5.6</v>
      </c>
      <c r="J45" s="151">
        <v>10.73</v>
      </c>
      <c r="K45" s="151">
        <f t="shared" si="4"/>
      </c>
      <c r="L45" s="152"/>
      <c r="M45" s="151">
        <v>97.91</v>
      </c>
      <c r="N45" s="151">
        <v>93.33</v>
      </c>
      <c r="O45" s="151">
        <v>165.84</v>
      </c>
      <c r="P45" s="151">
        <f t="shared" si="6"/>
      </c>
      <c r="Q45" s="154"/>
      <c r="R45" s="219"/>
      <c r="HU45" s="88"/>
      <c r="HV45" s="88"/>
      <c r="HW45" s="88"/>
      <c r="HX45" s="88"/>
      <c r="HY45" s="88"/>
      <c r="HZ45" s="88"/>
      <c r="IA45" s="88"/>
      <c r="IB45" s="88"/>
      <c r="IC45" s="88"/>
      <c r="ID45" s="88"/>
      <c r="IE45" s="88"/>
      <c r="IF45" s="88"/>
      <c r="IG45" s="88"/>
      <c r="IH45" s="88"/>
      <c r="II45" s="88"/>
      <c r="IJ45" s="88"/>
      <c r="IK45" s="88"/>
      <c r="IL45" s="88"/>
      <c r="IM45" s="88"/>
      <c r="IN45" s="88"/>
      <c r="IO45" s="88"/>
      <c r="IP45" s="88"/>
      <c r="IQ45" s="88"/>
      <c r="IR45" s="88"/>
      <c r="IS45" s="88"/>
      <c r="IT45" s="88"/>
      <c r="IU45" s="88"/>
      <c r="IV45" s="88"/>
    </row>
    <row r="46" ht="13.5" s="87" customFormat="1">
      <c r="A46" s="150">
        <v>40</v>
      </c>
      <c r="B46" s="150" t="s">
        <v>52</v>
      </c>
      <c r="C46" s="151">
        <v>0</v>
      </c>
      <c r="D46" s="151">
        <v>0</v>
      </c>
      <c r="E46" s="151">
        <v>0</v>
      </c>
      <c r="F46" s="151">
        <f t="shared" si="7"/>
      </c>
      <c r="G46" s="152">
        <f t="shared" si="3"/>
      </c>
      <c r="H46" s="151">
        <v>734</v>
      </c>
      <c r="I46" s="151">
        <v>797</v>
      </c>
      <c r="J46" s="151">
        <v>833</v>
      </c>
      <c r="K46" s="151">
        <f t="shared" si="4"/>
      </c>
      <c r="L46" s="152">
        <f t="shared" si="5"/>
      </c>
      <c r="M46" s="151">
        <v>244.67</v>
      </c>
      <c r="N46" s="151">
        <v>149.25</v>
      </c>
      <c r="O46" s="151">
        <v>228.22</v>
      </c>
      <c r="P46" s="151">
        <f t="shared" si="6"/>
      </c>
      <c r="Q46" s="154">
        <f t="shared" si="8"/>
      </c>
      <c r="R46" s="219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</row>
    <row r="47" ht="13.5" s="93" customFormat="1">
      <c r="A47" s="64"/>
      <c r="B47" s="57" t="s">
        <v>53</v>
      </c>
      <c r="C47" s="59">
        <f>SUM(C28:C46)</f>
      </c>
      <c r="D47" s="59">
        <f>SUM(D28:D46)</f>
      </c>
      <c r="E47" s="59">
        <f>SUM(E28:E46)</f>
      </c>
      <c r="F47" s="59">
        <f ref="F47:F57" t="shared" si="14">+(E47-C47)</f>
      </c>
      <c r="G47" s="75">
        <f ref="G47:G57" t="shared" si="15">IF(C47=0,"",(E47-C47)/C47*100)</f>
      </c>
      <c r="H47" s="59">
        <f>SUM(H28:H46)</f>
      </c>
      <c r="I47" s="59">
        <f>SUM(I28:I46)</f>
      </c>
      <c r="J47" s="59">
        <f>SUM(J28:J46)</f>
      </c>
      <c r="K47" s="59">
        <f ref="K47:K67" t="shared" si="16">+(J47-H47)</f>
      </c>
      <c r="L47" s="75">
        <f ref="L47:L67" t="shared" si="17">IF(H47=0,"",(J47-H47)/H47*100)</f>
      </c>
      <c r="M47" s="59">
        <f>H47/t1a!C47%</f>
      </c>
      <c r="N47" s="59">
        <f>I47/t1a!D47%</f>
      </c>
      <c r="O47" s="59">
        <f>J47/t1a!E47%</f>
      </c>
      <c r="P47" s="59">
        <f ref="P47:P65" t="shared" si="18">+(O47-M47)</f>
      </c>
      <c r="Q47" s="101">
        <f t="shared" si="8"/>
      </c>
      <c r="R47" s="219"/>
      <c r="HU47" s="94"/>
      <c r="HV47" s="94"/>
      <c r="HW47" s="94"/>
      <c r="HX47" s="94"/>
      <c r="HY47" s="94"/>
      <c r="HZ47" s="94"/>
      <c r="IA47" s="94"/>
      <c r="IB47" s="94"/>
      <c r="IC47" s="94"/>
      <c r="ID47" s="94"/>
      <c r="IE47" s="94"/>
      <c r="IF47" s="94"/>
      <c r="IG47" s="94"/>
      <c r="IH47" s="94"/>
      <c r="II47" s="94"/>
      <c r="IJ47" s="94"/>
      <c r="IK47" s="94"/>
      <c r="IL47" s="94"/>
      <c r="IM47" s="94"/>
      <c r="IN47" s="94"/>
      <c r="IO47" s="94"/>
      <c r="IP47" s="94"/>
      <c r="IQ47" s="94"/>
      <c r="IR47" s="94"/>
      <c r="IS47" s="94"/>
      <c r="IT47" s="94"/>
      <c r="IU47" s="94"/>
      <c r="IV47" s="94"/>
    </row>
    <row r="48" ht="13.5" s="87" customFormat="1">
      <c r="A48" s="153">
        <v>41</v>
      </c>
      <c r="B48" s="150" t="s">
        <v>54</v>
      </c>
      <c r="C48" s="151">
        <v>10220.99</v>
      </c>
      <c r="D48" s="151">
        <v>8307.96</v>
      </c>
      <c r="E48" s="151">
        <v>11739.89</v>
      </c>
      <c r="F48" s="151">
        <f t="shared" si="7"/>
      </c>
      <c r="G48" s="152">
        <f t="shared" si="3"/>
      </c>
      <c r="H48" s="151">
        <v>13675.37</v>
      </c>
      <c r="I48" s="151">
        <v>14605</v>
      </c>
      <c r="J48" s="151">
        <v>16517.56</v>
      </c>
      <c r="K48" s="151">
        <f t="shared" si="4"/>
      </c>
      <c r="L48" s="152">
        <f t="shared" si="5"/>
      </c>
      <c r="M48" s="151">
        <v>159.01</v>
      </c>
      <c r="N48" s="151">
        <v>140.55</v>
      </c>
      <c r="O48" s="151">
        <v>142.22</v>
      </c>
      <c r="P48" s="151">
        <f t="shared" si="6"/>
      </c>
      <c r="Q48" s="154">
        <f t="shared" si="8"/>
      </c>
      <c r="R48" s="219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</row>
    <row r="49" ht="13.5" s="87" customFormat="1">
      <c r="A49" s="153">
        <v>42</v>
      </c>
      <c r="B49" s="150" t="s">
        <v>55</v>
      </c>
      <c r="C49" s="151">
        <v>58.19</v>
      </c>
      <c r="D49" s="151">
        <v>58.19</v>
      </c>
      <c r="E49" s="151">
        <v>58.95</v>
      </c>
      <c r="F49" s="151">
        <f t="shared" si="7"/>
      </c>
      <c r="G49" s="152">
        <f t="shared" si="3"/>
      </c>
      <c r="H49" s="151">
        <v>128.77</v>
      </c>
      <c r="I49" s="151">
        <v>126.43</v>
      </c>
      <c r="J49" s="151">
        <v>134.73</v>
      </c>
      <c r="K49" s="151">
        <f t="shared" si="4"/>
      </c>
      <c r="L49" s="152">
        <f t="shared" si="5"/>
      </c>
      <c r="M49" s="151">
        <v>117.44</v>
      </c>
      <c r="N49" s="151">
        <v>115.85</v>
      </c>
      <c r="O49" s="151">
        <v>118.24</v>
      </c>
      <c r="P49" s="151">
        <f t="shared" si="6"/>
      </c>
      <c r="Q49" s="154">
        <f t="shared" si="8"/>
      </c>
      <c r="R49" s="219"/>
      <c r="HU49" s="88"/>
      <c r="HV49" s="88"/>
      <c r="HW49" s="88"/>
      <c r="HX49" s="88"/>
      <c r="HY49" s="88"/>
      <c r="HZ49" s="88"/>
      <c r="IA49" s="88"/>
      <c r="IB49" s="88"/>
      <c r="IC49" s="88"/>
      <c r="ID49" s="88"/>
      <c r="IE49" s="88"/>
      <c r="IF49" s="88"/>
      <c r="IG49" s="88"/>
      <c r="IH49" s="88"/>
      <c r="II49" s="88"/>
      <c r="IJ49" s="88"/>
      <c r="IK49" s="88"/>
      <c r="IL49" s="88"/>
      <c r="IM49" s="88"/>
      <c r="IN49" s="88"/>
      <c r="IO49" s="88"/>
      <c r="IP49" s="88"/>
      <c r="IQ49" s="88"/>
      <c r="IR49" s="88"/>
      <c r="IS49" s="88"/>
      <c r="IT49" s="88"/>
      <c r="IU49" s="88"/>
      <c r="IV49" s="88"/>
    </row>
    <row r="50" ht="13.5" s="87" customFormat="1">
      <c r="A50" s="153">
        <v>43</v>
      </c>
      <c r="B50" s="150" t="s">
        <v>56</v>
      </c>
      <c r="C50" s="151">
        <v>0</v>
      </c>
      <c r="D50" s="151">
        <v>0</v>
      </c>
      <c r="E50" s="151">
        <v>0</v>
      </c>
      <c r="F50" s="151">
        <f t="shared" si="7"/>
      </c>
      <c r="G50" s="152">
        <f t="shared" si="3"/>
      </c>
      <c r="H50" s="151">
        <v>12.48</v>
      </c>
      <c r="I50" s="151">
        <v>12.83</v>
      </c>
      <c r="J50" s="151">
        <v>13.7</v>
      </c>
      <c r="K50" s="151">
        <f t="shared" si="4"/>
      </c>
      <c r="L50" s="152">
        <f t="shared" si="5"/>
      </c>
      <c r="M50" s="151">
        <v>65.68</v>
      </c>
      <c r="N50" s="151">
        <v>80.34</v>
      </c>
      <c r="O50" s="151">
        <v>77.01</v>
      </c>
      <c r="P50" s="151">
        <f t="shared" si="6"/>
      </c>
      <c r="Q50" s="154">
        <f t="shared" si="8"/>
      </c>
      <c r="R50" s="219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</row>
    <row r="51" ht="13.5" s="87" customFormat="1">
      <c r="A51" s="153">
        <v>44</v>
      </c>
      <c r="B51" s="150" t="s">
        <v>57</v>
      </c>
      <c r="C51" s="151">
        <v>151.64</v>
      </c>
      <c r="D51" s="151">
        <v>141.93</v>
      </c>
      <c r="E51" s="151">
        <v>150.4</v>
      </c>
      <c r="F51" s="151">
        <f t="shared" si="7"/>
      </c>
      <c r="G51" s="152">
        <f t="shared" si="3"/>
      </c>
      <c r="H51" s="151">
        <v>172.09</v>
      </c>
      <c r="I51" s="151">
        <v>162.38</v>
      </c>
      <c r="J51" s="151">
        <v>173.06</v>
      </c>
      <c r="K51" s="151">
        <f t="shared" si="4"/>
      </c>
      <c r="L51" s="152">
        <f t="shared" si="5"/>
      </c>
      <c r="M51" s="151">
        <v>105.56</v>
      </c>
      <c r="N51" s="151">
        <v>103.44</v>
      </c>
      <c r="O51" s="151">
        <v>103.44</v>
      </c>
      <c r="P51" s="151">
        <f t="shared" si="6"/>
      </c>
      <c r="Q51" s="154">
        <f t="shared" si="8"/>
      </c>
      <c r="R51" s="219"/>
      <c r="HU51" s="88"/>
      <c r="HV51" s="88"/>
      <c r="HW51" s="88"/>
      <c r="HX51" s="88"/>
      <c r="HY51" s="88"/>
      <c r="HZ51" s="88"/>
      <c r="IA51" s="88"/>
      <c r="IB51" s="88"/>
      <c r="IC51" s="88"/>
      <c r="ID51" s="88"/>
      <c r="IE51" s="88"/>
      <c r="IF51" s="88"/>
      <c r="IG51" s="88"/>
      <c r="IH51" s="88"/>
      <c r="II51" s="88"/>
      <c r="IJ51" s="88"/>
      <c r="IK51" s="88"/>
      <c r="IL51" s="88"/>
      <c r="IM51" s="88"/>
      <c r="IN51" s="88"/>
      <c r="IO51" s="88"/>
      <c r="IP51" s="88"/>
      <c r="IQ51" s="88"/>
      <c r="IR51" s="88"/>
      <c r="IS51" s="88"/>
      <c r="IT51" s="88"/>
      <c r="IU51" s="88"/>
      <c r="IV51" s="88"/>
    </row>
    <row r="52" ht="13.5" s="87" customFormat="1">
      <c r="A52" s="153">
        <v>45</v>
      </c>
      <c r="B52" s="150" t="s">
        <v>58</v>
      </c>
      <c r="C52" s="151">
        <v>56.23</v>
      </c>
      <c r="D52" s="151">
        <v>60.35</v>
      </c>
      <c r="E52" s="151">
        <v>70.23</v>
      </c>
      <c r="F52" s="151">
        <f t="shared" si="7"/>
      </c>
      <c r="G52" s="152">
        <f t="shared" si="3"/>
      </c>
      <c r="H52" s="151">
        <v>95.58</v>
      </c>
      <c r="I52" s="151">
        <v>97.87</v>
      </c>
      <c r="J52" s="151">
        <v>110.37</v>
      </c>
      <c r="K52" s="151">
        <f t="shared" si="4"/>
      </c>
      <c r="L52" s="152">
        <f t="shared" si="5"/>
      </c>
      <c r="M52" s="151">
        <v>73.07</v>
      </c>
      <c r="N52" s="151">
        <v>73.47</v>
      </c>
      <c r="O52" s="151">
        <v>78.62</v>
      </c>
      <c r="P52" s="151">
        <f t="shared" si="6"/>
      </c>
      <c r="Q52" s="154">
        <f t="shared" si="8"/>
      </c>
      <c r="R52" s="219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</row>
    <row r="53" ht="13.5" s="87" customFormat="1">
      <c r="A53" s="153">
        <v>46</v>
      </c>
      <c r="B53" s="150" t="s">
        <v>59</v>
      </c>
      <c r="C53" s="151">
        <v>7.56</v>
      </c>
      <c r="D53" s="151">
        <v>10.52</v>
      </c>
      <c r="E53" s="151">
        <v>9.62</v>
      </c>
      <c r="F53" s="151">
        <f t="shared" si="7"/>
      </c>
      <c r="G53" s="152">
        <f t="shared" si="3"/>
      </c>
      <c r="H53" s="151">
        <v>16.61</v>
      </c>
      <c r="I53" s="151">
        <v>18.8</v>
      </c>
      <c r="J53" s="151">
        <v>19.35</v>
      </c>
      <c r="K53" s="151">
        <f t="shared" si="4"/>
      </c>
      <c r="L53" s="152">
        <f t="shared" si="5"/>
      </c>
      <c r="M53" s="151">
        <v>82.88</v>
      </c>
      <c r="N53" s="151">
        <v>104.85</v>
      </c>
      <c r="O53" s="151">
        <v>88.48</v>
      </c>
      <c r="P53" s="151">
        <f t="shared" si="6"/>
      </c>
      <c r="Q53" s="154">
        <f t="shared" si="8"/>
      </c>
      <c r="R53" s="219"/>
      <c r="HU53" s="88"/>
      <c r="HV53" s="88"/>
      <c r="HW53" s="88"/>
      <c r="HX53" s="88"/>
      <c r="HY53" s="88"/>
      <c r="HZ53" s="88"/>
      <c r="IA53" s="88"/>
      <c r="IB53" s="88"/>
      <c r="IC53" s="88"/>
      <c r="ID53" s="88"/>
      <c r="IE53" s="88"/>
      <c r="IF53" s="88"/>
      <c r="IG53" s="88"/>
      <c r="IH53" s="88"/>
      <c r="II53" s="88"/>
      <c r="IJ53" s="88"/>
      <c r="IK53" s="88"/>
      <c r="IL53" s="88"/>
      <c r="IM53" s="88"/>
      <c r="IN53" s="88"/>
      <c r="IO53" s="88"/>
      <c r="IP53" s="88"/>
      <c r="IQ53" s="88"/>
      <c r="IR53" s="88"/>
      <c r="IS53" s="88"/>
      <c r="IT53" s="88"/>
      <c r="IU53" s="88"/>
      <c r="IV53" s="88"/>
    </row>
    <row r="54" ht="13.5" s="87" customFormat="1">
      <c r="A54" s="153">
        <v>47</v>
      </c>
      <c r="B54" s="150" t="s">
        <v>60</v>
      </c>
      <c r="C54" s="151">
        <v>104.87</v>
      </c>
      <c r="D54" s="151">
        <v>98.58</v>
      </c>
      <c r="E54" s="151">
        <v>106.11</v>
      </c>
      <c r="F54" s="151">
        <f t="shared" si="7"/>
      </c>
      <c r="G54" s="152">
        <f t="shared" si="3"/>
      </c>
      <c r="H54" s="151">
        <v>187.29</v>
      </c>
      <c r="I54" s="151">
        <v>176.17</v>
      </c>
      <c r="J54" s="151">
        <v>179.91</v>
      </c>
      <c r="K54" s="151">
        <f t="shared" si="4"/>
      </c>
      <c r="L54" s="152">
        <f t="shared" si="5"/>
      </c>
      <c r="M54" s="151">
        <v>114.56</v>
      </c>
      <c r="N54" s="151">
        <v>113.35</v>
      </c>
      <c r="O54" s="151">
        <v>104.42</v>
      </c>
      <c r="P54" s="151">
        <f t="shared" si="6"/>
      </c>
      <c r="Q54" s="154">
        <f t="shared" si="8"/>
      </c>
      <c r="R54" s="219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</row>
    <row r="55" ht="13.5" s="93" customFormat="1">
      <c r="A55" s="64"/>
      <c r="B55" s="57" t="s">
        <v>61</v>
      </c>
      <c r="C55" s="59">
        <f>SUM(C48:C54)</f>
      </c>
      <c r="D55" s="59">
        <f>SUM(D48:D54)</f>
      </c>
      <c r="E55" s="59">
        <f>SUM(E48:E54)</f>
      </c>
      <c r="F55" s="59">
        <f t="shared" si="14"/>
      </c>
      <c r="G55" s="75">
        <f t="shared" si="15"/>
      </c>
      <c r="H55" s="59">
        <f>SUM(H48:H54)</f>
      </c>
      <c r="I55" s="59">
        <f>SUM(I48:I54)</f>
      </c>
      <c r="J55" s="59">
        <f>SUM(J48:J54)</f>
      </c>
      <c r="K55" s="59">
        <f t="shared" si="16"/>
      </c>
      <c r="L55" s="75">
        <f t="shared" si="17"/>
      </c>
      <c r="M55" s="59">
        <f>H55/t1a!C55%</f>
      </c>
      <c r="N55" s="59">
        <f>I55/t1a!D55%</f>
      </c>
      <c r="O55" s="59">
        <f>J55/t1a!E55%</f>
      </c>
      <c r="P55" s="59">
        <f t="shared" si="18"/>
      </c>
      <c r="Q55" s="101">
        <f t="shared" si="8"/>
      </c>
      <c r="R55" s="219"/>
      <c r="HU55" s="94"/>
      <c r="HV55" s="94"/>
      <c r="HW55" s="94"/>
      <c r="HX55" s="94"/>
      <c r="HY55" s="94"/>
      <c r="HZ55" s="94"/>
      <c r="IA55" s="94"/>
      <c r="IB55" s="94"/>
      <c r="IC55" s="94"/>
      <c r="ID55" s="94"/>
      <c r="IE55" s="94"/>
      <c r="IF55" s="94"/>
      <c r="IG55" s="94"/>
      <c r="IH55" s="94"/>
      <c r="II55" s="94"/>
      <c r="IJ55" s="94"/>
      <c r="IK55" s="94"/>
      <c r="IL55" s="94"/>
      <c r="IM55" s="94"/>
      <c r="IN55" s="94"/>
      <c r="IO55" s="94"/>
      <c r="IP55" s="94"/>
      <c r="IQ55" s="94"/>
      <c r="IR55" s="94"/>
      <c r="IS55" s="94"/>
      <c r="IT55" s="94"/>
      <c r="IU55" s="94"/>
      <c r="IV55" s="94"/>
    </row>
    <row r="56" ht="13.5" s="87" customFormat="1">
      <c r="A56" s="153">
        <v>48</v>
      </c>
      <c r="B56" s="150" t="s">
        <v>62</v>
      </c>
      <c r="C56" s="151">
        <v>5425.55</v>
      </c>
      <c r="D56" s="151">
        <v>4518.15</v>
      </c>
      <c r="E56" s="151">
        <v>4671.98</v>
      </c>
      <c r="F56" s="151">
        <f t="shared" si="7"/>
      </c>
      <c r="G56" s="152">
        <f t="shared" si="3"/>
      </c>
      <c r="H56" s="151">
        <v>8936.5</v>
      </c>
      <c r="I56" s="151">
        <v>8012.21</v>
      </c>
      <c r="J56" s="151">
        <v>8823.77</v>
      </c>
      <c r="K56" s="151">
        <f t="shared" si="4"/>
      </c>
      <c r="L56" s="152">
        <f t="shared" si="5"/>
      </c>
      <c r="M56" s="151">
        <v>78.86</v>
      </c>
      <c r="N56" s="151">
        <v>72.96</v>
      </c>
      <c r="O56" s="151">
        <v>73.48</v>
      </c>
      <c r="P56" s="151">
        <f t="shared" si="6"/>
      </c>
      <c r="Q56" s="154">
        <f t="shared" si="8"/>
      </c>
      <c r="R56" s="219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</row>
    <row r="57" ht="13.5" s="93" customFormat="1">
      <c r="A57" s="57"/>
      <c r="B57" s="57" t="s">
        <v>63</v>
      </c>
      <c r="C57" s="59">
        <f>SUM(C56:C56)</f>
      </c>
      <c r="D57" s="59">
        <f>SUM(D56:D56)</f>
      </c>
      <c r="E57" s="59">
        <f>SUM(E56:E56)</f>
      </c>
      <c r="F57" s="59">
        <f t="shared" si="14"/>
      </c>
      <c r="G57" s="75">
        <f t="shared" si="15"/>
      </c>
      <c r="H57" s="59">
        <f>SUM(H56:H56)</f>
      </c>
      <c r="I57" s="59">
        <f>SUM(I56:I56)</f>
      </c>
      <c r="J57" s="59">
        <f>SUM(J56:J56)</f>
      </c>
      <c r="K57" s="59">
        <f t="shared" si="16"/>
      </c>
      <c r="L57" s="75">
        <f t="shared" si="17"/>
      </c>
      <c r="M57" s="59">
        <f>H57/t1a!C57%</f>
      </c>
      <c r="N57" s="59">
        <f>I57/t1a!D57%</f>
      </c>
      <c r="O57" s="59">
        <f>J57/t1a!E57%</f>
      </c>
      <c r="P57" s="59">
        <f t="shared" si="18"/>
      </c>
      <c r="Q57" s="101">
        <f t="shared" si="8"/>
      </c>
      <c r="R57" s="219"/>
      <c r="HU57" s="94"/>
      <c r="HV57" s="94"/>
      <c r="HW57" s="94"/>
      <c r="HX57" s="94"/>
      <c r="HY57" s="94"/>
      <c r="HZ57" s="94"/>
      <c r="IA57" s="94"/>
      <c r="IB57" s="94"/>
      <c r="IC57" s="94"/>
      <c r="ID57" s="94"/>
      <c r="IE57" s="94"/>
      <c r="IF57" s="94"/>
      <c r="IG57" s="94"/>
      <c r="IH57" s="94"/>
      <c r="II57" s="94"/>
      <c r="IJ57" s="94"/>
      <c r="IK57" s="94"/>
      <c r="IL57" s="94"/>
      <c r="IM57" s="94"/>
      <c r="IN57" s="94"/>
      <c r="IO57" s="94"/>
      <c r="IP57" s="94"/>
      <c r="IQ57" s="94"/>
      <c r="IR57" s="94"/>
      <c r="IS57" s="94"/>
      <c r="IT57" s="94"/>
      <c r="IU57" s="94"/>
      <c r="IV57" s="94"/>
    </row>
    <row r="58" ht="13.5" s="93" customFormat="1">
      <c r="A58" s="150">
        <v>49</v>
      </c>
      <c r="B58" s="188" t="s">
        <v>64</v>
      </c>
      <c r="C58" s="59">
        <v>0</v>
      </c>
      <c r="D58" s="59">
        <v>0</v>
      </c>
      <c r="E58" s="59">
        <v>0</v>
      </c>
      <c r="F58" s="151">
        <f ref="F58:F66" t="shared" si="19">E58-C58</f>
      </c>
      <c r="G58" s="75"/>
      <c r="H58" s="59">
        <v>429.67</v>
      </c>
      <c r="I58" s="59">
        <v>393.2</v>
      </c>
      <c r="J58" s="59">
        <v>560.55</v>
      </c>
      <c r="K58" s="151">
        <f t="shared" si="16"/>
      </c>
      <c r="L58" s="152">
        <f t="shared" si="17"/>
      </c>
      <c r="M58" s="59">
        <v>294.27</v>
      </c>
      <c r="N58" s="59">
        <v>366.79</v>
      </c>
      <c r="O58" s="59">
        <v>242.35</v>
      </c>
      <c r="P58" s="151">
        <f t="shared" si="18"/>
      </c>
      <c r="Q58" s="154">
        <f t="shared" si="8"/>
      </c>
      <c r="R58" s="219"/>
      <c r="HU58" s="94"/>
      <c r="HV58" s="94"/>
      <c r="HW58" s="94"/>
      <c r="HX58" s="94"/>
      <c r="HY58" s="94"/>
      <c r="HZ58" s="94"/>
      <c r="IA58" s="94"/>
      <c r="IB58" s="94"/>
      <c r="IC58" s="94"/>
      <c r="ID58" s="94"/>
      <c r="IE58" s="94"/>
      <c r="IF58" s="94"/>
      <c r="IG58" s="94"/>
      <c r="IH58" s="94"/>
      <c r="II58" s="94"/>
      <c r="IJ58" s="94"/>
      <c r="IK58" s="94"/>
      <c r="IL58" s="94"/>
      <c r="IM58" s="94"/>
      <c r="IN58" s="94"/>
      <c r="IO58" s="94"/>
      <c r="IP58" s="94"/>
      <c r="IQ58" s="94"/>
      <c r="IR58" s="94"/>
      <c r="IS58" s="94"/>
      <c r="IT58" s="94"/>
      <c r="IU58" s="94"/>
      <c r="IV58" s="94"/>
    </row>
    <row r="59" ht="13.5" s="93" customFormat="1">
      <c r="A59" s="150">
        <v>50</v>
      </c>
      <c r="B59" s="189" t="s">
        <v>65</v>
      </c>
      <c r="C59" s="59">
        <v>0</v>
      </c>
      <c r="D59" s="59">
        <v>0</v>
      </c>
      <c r="E59" s="59">
        <v>0</v>
      </c>
      <c r="F59" s="151">
        <f t="shared" si="19"/>
      </c>
      <c r="G59" s="75"/>
      <c r="H59" s="59">
        <v>201.81</v>
      </c>
      <c r="I59" s="59">
        <v>0</v>
      </c>
      <c r="J59" s="59">
        <v>212.95</v>
      </c>
      <c r="K59" s="151">
        <f t="shared" si="16"/>
      </c>
      <c r="L59" s="152"/>
      <c r="M59" s="59">
        <v>95.86</v>
      </c>
      <c r="N59" s="59">
        <v>0</v>
      </c>
      <c r="O59" s="59">
        <v>56.08</v>
      </c>
      <c r="P59" s="151">
        <f t="shared" si="18"/>
      </c>
      <c r="Q59" s="154"/>
      <c r="R59" s="219"/>
      <c r="HU59" s="94"/>
      <c r="HV59" s="94"/>
      <c r="HW59" s="94"/>
      <c r="HX59" s="94"/>
      <c r="HY59" s="94"/>
      <c r="HZ59" s="94"/>
      <c r="IA59" s="94"/>
      <c r="IB59" s="94"/>
      <c r="IC59" s="94"/>
      <c r="ID59" s="94"/>
      <c r="IE59" s="94"/>
      <c r="IF59" s="94"/>
      <c r="IG59" s="94"/>
      <c r="IH59" s="94"/>
      <c r="II59" s="94"/>
      <c r="IJ59" s="94"/>
      <c r="IK59" s="94"/>
      <c r="IL59" s="94"/>
      <c r="IM59" s="94"/>
      <c r="IN59" s="94"/>
      <c r="IO59" s="94"/>
      <c r="IP59" s="94"/>
      <c r="IQ59" s="94"/>
      <c r="IR59" s="94"/>
      <c r="IS59" s="94"/>
      <c r="IT59" s="94"/>
      <c r="IU59" s="94"/>
      <c r="IV59" s="94"/>
    </row>
    <row r="60" ht="13.5" s="93" customFormat="1">
      <c r="A60" s="150">
        <v>51</v>
      </c>
      <c r="B60" s="189" t="s">
        <v>66</v>
      </c>
      <c r="C60" s="59">
        <v>0</v>
      </c>
      <c r="D60" s="59">
        <v>0</v>
      </c>
      <c r="E60" s="59">
        <v>0</v>
      </c>
      <c r="F60" s="151">
        <f t="shared" si="19"/>
      </c>
      <c r="G60" s="75"/>
      <c r="H60" s="59">
        <v>179.51</v>
      </c>
      <c r="I60" s="59">
        <v>175.25</v>
      </c>
      <c r="J60" s="59">
        <v>252.7</v>
      </c>
      <c r="K60" s="151">
        <f t="shared" si="16"/>
      </c>
      <c r="L60" s="152"/>
      <c r="M60" s="59">
        <v>1535.59</v>
      </c>
      <c r="N60" s="59">
        <v>2712.85</v>
      </c>
      <c r="O60" s="59">
        <v>785.76</v>
      </c>
      <c r="P60" s="151">
        <f t="shared" si="18"/>
      </c>
      <c r="Q60" s="154"/>
      <c r="R60" s="219"/>
      <c r="HU60" s="94"/>
      <c r="HV60" s="94"/>
      <c r="HW60" s="94"/>
      <c r="HX60" s="94"/>
      <c r="HY60" s="94"/>
      <c r="HZ60" s="94"/>
      <c r="IA60" s="94"/>
      <c r="IB60" s="94"/>
      <c r="IC60" s="94"/>
      <c r="ID60" s="94"/>
      <c r="IE60" s="94"/>
      <c r="IF60" s="94"/>
      <c r="IG60" s="94"/>
      <c r="IH60" s="94"/>
      <c r="II60" s="94"/>
      <c r="IJ60" s="94"/>
      <c r="IK60" s="94"/>
      <c r="IL60" s="94"/>
      <c r="IM60" s="94"/>
      <c r="IN60" s="94"/>
      <c r="IO60" s="94"/>
      <c r="IP60" s="94"/>
      <c r="IQ60" s="94"/>
      <c r="IR60" s="94"/>
      <c r="IS60" s="94"/>
      <c r="IT60" s="94"/>
      <c r="IU60" s="94"/>
      <c r="IV60" s="94"/>
    </row>
    <row r="61" ht="13.5" s="93" customFormat="1">
      <c r="A61" s="150">
        <v>52</v>
      </c>
      <c r="B61" s="189" t="s">
        <v>67</v>
      </c>
      <c r="C61" s="59">
        <v>0</v>
      </c>
      <c r="D61" s="59">
        <v>0</v>
      </c>
      <c r="E61" s="59">
        <v>0</v>
      </c>
      <c r="F61" s="151">
        <f t="shared" si="19"/>
      </c>
      <c r="G61" s="75"/>
      <c r="H61" s="59">
        <v>0</v>
      </c>
      <c r="I61" s="59">
        <v>0</v>
      </c>
      <c r="J61" s="59">
        <v>10.37</v>
      </c>
      <c r="K61" s="151">
        <f t="shared" si="16"/>
      </c>
      <c r="L61" s="152"/>
      <c r="M61" s="59">
        <v>0</v>
      </c>
      <c r="N61" s="59">
        <v>0</v>
      </c>
      <c r="O61" s="59">
        <v>1127.17</v>
      </c>
      <c r="P61" s="151">
        <f t="shared" si="18"/>
      </c>
      <c r="Q61" s="154"/>
      <c r="R61" s="219"/>
      <c r="HU61" s="94"/>
      <c r="HV61" s="94"/>
      <c r="HW61" s="94"/>
      <c r="HX61" s="94"/>
      <c r="HY61" s="94"/>
      <c r="HZ61" s="94"/>
      <c r="IA61" s="94"/>
      <c r="IB61" s="94"/>
      <c r="IC61" s="94"/>
      <c r="ID61" s="94"/>
      <c r="IE61" s="94"/>
      <c r="IF61" s="94"/>
      <c r="IG61" s="94"/>
      <c r="IH61" s="94"/>
      <c r="II61" s="94"/>
      <c r="IJ61" s="94"/>
      <c r="IK61" s="94"/>
      <c r="IL61" s="94"/>
      <c r="IM61" s="94"/>
      <c r="IN61" s="94"/>
      <c r="IO61" s="94"/>
      <c r="IP61" s="94"/>
      <c r="IQ61" s="94"/>
      <c r="IR61" s="94"/>
      <c r="IS61" s="94"/>
      <c r="IT61" s="94"/>
      <c r="IU61" s="94"/>
      <c r="IV61" s="94"/>
    </row>
    <row r="62" ht="13.5" s="93" customFormat="1">
      <c r="A62" s="150">
        <v>53</v>
      </c>
      <c r="B62" s="189" t="s">
        <v>68</v>
      </c>
      <c r="C62" s="59">
        <v>0</v>
      </c>
      <c r="D62" s="59">
        <v>0</v>
      </c>
      <c r="E62" s="59">
        <v>0</v>
      </c>
      <c r="F62" s="151">
        <f t="shared" si="19"/>
      </c>
      <c r="G62" s="75"/>
      <c r="H62" s="59">
        <v>255.13</v>
      </c>
      <c r="I62" s="59">
        <v>0</v>
      </c>
      <c r="J62" s="59">
        <v>225.21</v>
      </c>
      <c r="K62" s="151">
        <f t="shared" si="16"/>
      </c>
      <c r="L62" s="152"/>
      <c r="M62" s="59">
        <v>195.83</v>
      </c>
      <c r="N62" s="59">
        <v>0</v>
      </c>
      <c r="O62" s="59">
        <v>93.34</v>
      </c>
      <c r="P62" s="151">
        <f t="shared" si="18"/>
      </c>
      <c r="Q62" s="154"/>
      <c r="R62" s="219"/>
      <c r="HU62" s="94"/>
      <c r="HV62" s="94"/>
      <c r="HW62" s="94"/>
      <c r="HX62" s="94"/>
      <c r="HY62" s="94"/>
      <c r="HZ62" s="94"/>
      <c r="IA62" s="94"/>
      <c r="IB62" s="94"/>
      <c r="IC62" s="94"/>
      <c r="ID62" s="94"/>
      <c r="IE62" s="94"/>
      <c r="IF62" s="94"/>
      <c r="IG62" s="94"/>
      <c r="IH62" s="94"/>
      <c r="II62" s="94"/>
      <c r="IJ62" s="94"/>
      <c r="IK62" s="94"/>
      <c r="IL62" s="94"/>
      <c r="IM62" s="94"/>
      <c r="IN62" s="94"/>
      <c r="IO62" s="94"/>
      <c r="IP62" s="94"/>
      <c r="IQ62" s="94"/>
      <c r="IR62" s="94"/>
      <c r="IS62" s="94"/>
      <c r="IT62" s="94"/>
      <c r="IU62" s="94"/>
      <c r="IV62" s="94"/>
    </row>
    <row r="63" ht="13.5" s="93" customFormat="1">
      <c r="A63" s="150">
        <v>54</v>
      </c>
      <c r="B63" s="189" t="s">
        <v>69</v>
      </c>
      <c r="C63" s="59">
        <v>0</v>
      </c>
      <c r="D63" s="59">
        <v>0</v>
      </c>
      <c r="E63" s="59">
        <v>0</v>
      </c>
      <c r="F63" s="151">
        <f t="shared" si="19"/>
      </c>
      <c r="G63" s="75"/>
      <c r="H63" s="59">
        <v>16.56</v>
      </c>
      <c r="I63" s="59">
        <v>12.67</v>
      </c>
      <c r="J63" s="59">
        <v>22.22</v>
      </c>
      <c r="K63" s="151">
        <f t="shared" si="16"/>
      </c>
      <c r="L63" s="152"/>
      <c r="M63" s="59">
        <v>0</v>
      </c>
      <c r="N63" s="59">
        <v>0</v>
      </c>
      <c r="O63" s="59">
        <v>6348.57</v>
      </c>
      <c r="P63" s="151">
        <f t="shared" si="18"/>
      </c>
      <c r="Q63" s="154"/>
      <c r="R63" s="219"/>
      <c r="HU63" s="94"/>
      <c r="HV63" s="94"/>
      <c r="HW63" s="94"/>
      <c r="HX63" s="94"/>
      <c r="HY63" s="94"/>
      <c r="HZ63" s="94"/>
      <c r="IA63" s="94"/>
      <c r="IB63" s="94"/>
      <c r="IC63" s="94"/>
      <c r="ID63" s="94"/>
      <c r="IE63" s="94"/>
      <c r="IF63" s="94"/>
      <c r="IG63" s="94"/>
      <c r="IH63" s="94"/>
      <c r="II63" s="94"/>
      <c r="IJ63" s="94"/>
      <c r="IK63" s="94"/>
      <c r="IL63" s="94"/>
      <c r="IM63" s="94"/>
      <c r="IN63" s="94"/>
      <c r="IO63" s="94"/>
      <c r="IP63" s="94"/>
      <c r="IQ63" s="94"/>
      <c r="IR63" s="94"/>
      <c r="IS63" s="94"/>
      <c r="IT63" s="94"/>
      <c r="IU63" s="94"/>
      <c r="IV63" s="94"/>
    </row>
    <row r="64" ht="13.5" s="93" customFormat="1">
      <c r="A64" s="150">
        <v>55</v>
      </c>
      <c r="B64" s="189" t="s">
        <v>70</v>
      </c>
      <c r="C64" s="59">
        <v>0</v>
      </c>
      <c r="D64" s="59">
        <v>0</v>
      </c>
      <c r="E64" s="59">
        <v>0</v>
      </c>
      <c r="F64" s="151">
        <f t="shared" si="19"/>
      </c>
      <c r="G64" s="75"/>
      <c r="H64" s="59">
        <v>69.82</v>
      </c>
      <c r="I64" s="59">
        <v>87.09</v>
      </c>
      <c r="J64" s="59">
        <v>77.5</v>
      </c>
      <c r="K64" s="151">
        <f t="shared" si="16"/>
      </c>
      <c r="L64" s="152"/>
      <c r="M64" s="59">
        <v>219.35</v>
      </c>
      <c r="N64" s="59">
        <v>284.51</v>
      </c>
      <c r="O64" s="59">
        <v>211.23</v>
      </c>
      <c r="P64" s="151">
        <f t="shared" si="18"/>
      </c>
      <c r="Q64" s="154"/>
      <c r="R64" s="219"/>
      <c r="HU64" s="94"/>
      <c r="HV64" s="94"/>
      <c r="HW64" s="94"/>
      <c r="HX64" s="94"/>
      <c r="HY64" s="94"/>
      <c r="HZ64" s="94"/>
      <c r="IA64" s="94"/>
      <c r="IB64" s="94"/>
      <c r="IC64" s="94"/>
      <c r="ID64" s="94"/>
      <c r="IE64" s="94"/>
      <c r="IF64" s="94"/>
      <c r="IG64" s="94"/>
      <c r="IH64" s="94"/>
      <c r="II64" s="94"/>
      <c r="IJ64" s="94"/>
      <c r="IK64" s="94"/>
      <c r="IL64" s="94"/>
      <c r="IM64" s="94"/>
      <c r="IN64" s="94"/>
      <c r="IO64" s="94"/>
      <c r="IP64" s="94"/>
      <c r="IQ64" s="94"/>
      <c r="IR64" s="94"/>
      <c r="IS64" s="94"/>
      <c r="IT64" s="94"/>
      <c r="IU64" s="94"/>
      <c r="IV64" s="94"/>
    </row>
    <row r="65" ht="13.5" s="93" customFormat="1">
      <c r="A65" s="150">
        <v>56</v>
      </c>
      <c r="B65" s="188" t="s">
        <v>71</v>
      </c>
      <c r="C65" s="59">
        <v>0</v>
      </c>
      <c r="D65" s="59">
        <v>0</v>
      </c>
      <c r="E65" s="59">
        <v>0</v>
      </c>
      <c r="F65" s="151">
        <f t="shared" si="19"/>
      </c>
      <c r="G65" s="75"/>
      <c r="H65" s="59">
        <v>87.07</v>
      </c>
      <c r="I65" s="59">
        <v>65.04</v>
      </c>
      <c r="J65" s="59">
        <v>84.07</v>
      </c>
      <c r="K65" s="151">
        <f t="shared" si="16"/>
      </c>
      <c r="L65" s="152">
        <f t="shared" si="17"/>
      </c>
      <c r="M65" s="59">
        <v>288.22</v>
      </c>
      <c r="N65" s="59">
        <v>270.55</v>
      </c>
      <c r="O65" s="59">
        <v>151.53</v>
      </c>
      <c r="P65" s="151">
        <f t="shared" si="18"/>
      </c>
      <c r="Q65" s="154">
        <f t="shared" si="8"/>
      </c>
      <c r="R65" s="219"/>
      <c r="HU65" s="94"/>
      <c r="HV65" s="94"/>
      <c r="HW65" s="94"/>
      <c r="HX65" s="94"/>
      <c r="HY65" s="94"/>
      <c r="HZ65" s="94"/>
      <c r="IA65" s="94"/>
      <c r="IB65" s="94"/>
      <c r="IC65" s="94"/>
      <c r="ID65" s="94"/>
      <c r="IE65" s="94"/>
      <c r="IF65" s="94"/>
      <c r="IG65" s="94"/>
      <c r="IH65" s="94"/>
      <c r="II65" s="94"/>
      <c r="IJ65" s="94"/>
      <c r="IK65" s="94"/>
      <c r="IL65" s="94"/>
      <c r="IM65" s="94"/>
      <c r="IN65" s="94"/>
      <c r="IO65" s="94"/>
      <c r="IP65" s="94"/>
      <c r="IQ65" s="94"/>
      <c r="IR65" s="94"/>
      <c r="IS65" s="94"/>
      <c r="IT65" s="94"/>
      <c r="IU65" s="94"/>
      <c r="IV65" s="94"/>
    </row>
    <row r="66" ht="13.5" s="93" customFormat="1">
      <c r="A66" s="188"/>
      <c r="B66" s="188" t="s">
        <v>72</v>
      </c>
      <c r="C66" s="59">
        <f>SUM(C58:C65)</f>
      </c>
      <c r="D66" s="59">
        <f>SUM(D58:D65)</f>
      </c>
      <c r="E66" s="59">
        <f>SUM(E58:E65)</f>
      </c>
      <c r="F66" s="59">
        <f t="shared" si="19"/>
      </c>
      <c r="G66" s="75"/>
      <c r="H66" s="59">
        <f>SUM(H58:H65)</f>
      </c>
      <c r="I66" s="59">
        <f>SUM(I58:I65)</f>
      </c>
      <c r="J66" s="59">
        <f>SUM(J58:J65)</f>
      </c>
      <c r="K66" s="59">
        <f t="shared" si="16"/>
      </c>
      <c r="L66" s="75">
        <f t="shared" si="17"/>
      </c>
      <c r="M66" s="59">
        <f>H66/t1a!C66%</f>
      </c>
      <c r="N66" s="59">
        <f>I66/t1a!D66%</f>
      </c>
      <c r="O66" s="59">
        <f>J66/t1a!E66%</f>
      </c>
      <c r="P66" s="59">
        <f ref="P66:P67" t="shared" si="20">+(O66-M66)</f>
      </c>
      <c r="Q66" s="101">
        <f ref="Q66:Q67" t="shared" si="21">IF(N66=0,"",((O66-N66)/N66*100))</f>
      </c>
      <c r="R66" s="219"/>
      <c r="HU66" s="94"/>
      <c r="HV66" s="94"/>
      <c r="HW66" s="94"/>
      <c r="HX66" s="94"/>
      <c r="HY66" s="94"/>
      <c r="HZ66" s="94"/>
      <c r="IA66" s="94"/>
      <c r="IB66" s="94"/>
      <c r="IC66" s="94"/>
      <c r="ID66" s="94"/>
      <c r="IE66" s="94"/>
      <c r="IF66" s="94"/>
      <c r="IG66" s="94"/>
      <c r="IH66" s="94"/>
      <c r="II66" s="94"/>
      <c r="IJ66" s="94"/>
      <c r="IK66" s="94"/>
      <c r="IL66" s="94"/>
      <c r="IM66" s="94"/>
      <c r="IN66" s="94"/>
      <c r="IO66" s="94"/>
      <c r="IP66" s="94"/>
      <c r="IQ66" s="94"/>
      <c r="IR66" s="94"/>
      <c r="IS66" s="94"/>
      <c r="IT66" s="94"/>
      <c r="IU66" s="94"/>
      <c r="IV66" s="94"/>
    </row>
    <row r="67" ht="13.5" s="93" customFormat="1">
      <c r="A67" s="188"/>
      <c r="B67" s="188" t="s">
        <v>73</v>
      </c>
      <c r="C67" s="59">
        <f>SUM(C57,C55,C47,C27,C66)</f>
      </c>
      <c r="D67" s="59">
        <f>SUM(D57,D55,D47,D27,D66)</f>
      </c>
      <c r="E67" s="59">
        <f>SUM(E57,E55,E47,E27,E66)</f>
      </c>
      <c r="F67" s="59">
        <f>+(E67-C67)</f>
      </c>
      <c r="G67" s="75">
        <f>IF(C67=0,"",(E67-C67)/C67*100)</f>
      </c>
      <c r="H67" s="59">
        <f>SUM(H57,H55,H47,H27,H66)</f>
      </c>
      <c r="I67" s="59">
        <f>SUM(I57,I55,I47,I27,I66)</f>
      </c>
      <c r="J67" s="59">
        <f>SUM(J57,J55,J47,J27,J66)</f>
      </c>
      <c r="K67" s="59">
        <f t="shared" si="16"/>
      </c>
      <c r="L67" s="75">
        <f t="shared" si="17"/>
      </c>
      <c r="M67" s="59">
        <f>H67/t1a!C67%</f>
      </c>
      <c r="N67" s="59">
        <f>I67/t1a!D67%</f>
      </c>
      <c r="O67" s="59">
        <f>J67/t1a!E67%</f>
      </c>
      <c r="P67" s="59">
        <f t="shared" si="20"/>
      </c>
      <c r="Q67" s="101">
        <f t="shared" si="21"/>
      </c>
      <c r="R67" s="219"/>
      <c r="HU67" s="94"/>
      <c r="HV67" s="94"/>
      <c r="HW67" s="94"/>
      <c r="HX67" s="94"/>
      <c r="HY67" s="94"/>
      <c r="HZ67" s="94"/>
      <c r="IA67" s="94"/>
      <c r="IB67" s="94"/>
      <c r="IC67" s="94"/>
      <c r="ID67" s="94"/>
      <c r="IE67" s="94"/>
      <c r="IF67" s="94"/>
      <c r="IG67" s="94"/>
      <c r="IH67" s="94"/>
      <c r="II67" s="94"/>
      <c r="IJ67" s="94"/>
      <c r="IK67" s="94"/>
      <c r="IL67" s="94"/>
      <c r="IM67" s="94"/>
      <c r="IN67" s="94"/>
      <c r="IO67" s="94"/>
      <c r="IP67" s="94"/>
      <c r="IQ67" s="94"/>
      <c r="IR67" s="94"/>
      <c r="IS67" s="94"/>
      <c r="IT67" s="94"/>
      <c r="IU67" s="94"/>
      <c r="IV67" s="94"/>
    </row>
    <row r="68">
      <c r="A68" s="47"/>
      <c r="B68" s="66"/>
      <c r="C68" s="47"/>
      <c r="D68" s="47"/>
      <c r="E68" s="51"/>
      <c r="F68" s="47"/>
      <c r="G68" s="68"/>
      <c r="H68" s="47"/>
      <c r="I68" s="51"/>
      <c r="J68" s="47"/>
      <c r="K68" s="68"/>
      <c r="L68" s="155"/>
      <c r="M68" s="51"/>
      <c r="N68" s="47"/>
      <c r="O68" s="51"/>
      <c r="P68" s="47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  <c r="L69" s="155"/>
      <c r="M69" s="51"/>
      <c r="N69" s="47"/>
      <c r="O69" s="51"/>
      <c r="P69" s="47"/>
    </row>
  </sheetData>
  <sheetProtection selectLockedCells="1" selectUnlockedCells="1"/>
  <mergeCells>
    <mergeCell ref="R3:R67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.55138888888888893" right="3.9583333333333331E-2" top="0.29722222222222222" bottom="0.18888888888888888" header="0.51180555555555562" footer="0.51180555555555562"/>
  <pageSetup paperSize="9" scale="65" firstPageNumber="0" orientation="landscape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67"/>
  <sheetViews>
    <sheetView zoomScaleSheetLayoutView="70" workbookViewId="0">
      <pane xSplit="2" ySplit="4" topLeftCell="I5" activePane="bottomRight" state="frozen"/>
      <selection pane="topRight" activeCell="C1" sqref="C1"/>
      <selection pane="bottomLeft" activeCell="A34" sqref="A34"/>
      <selection pane="bottomRight" activeCell="R3" sqref="R3:R67"/>
    </sheetView>
  </sheetViews>
  <sheetFormatPr defaultRowHeight="12.75"/>
  <cols>
    <col min="1" max="1" width="5.7109375" customWidth="1" style="61"/>
    <col min="2" max="2" width="31" customWidth="1" style="61"/>
    <col min="3" max="3" width="11.85546875" customWidth="1" style="61"/>
    <col min="4" max="4" width="9.85546875" customWidth="1" style="61"/>
    <col min="5" max="5" width="9.5703125" customWidth="1" style="114"/>
    <col min="6" max="6" bestFit="1" width="11" customWidth="1" style="61"/>
    <col min="7" max="7" width="8.28515625" customWidth="1" style="115"/>
    <col min="8" max="8" width="10.42578125" customWidth="1" style="61"/>
    <col min="9" max="9" width="9.85546875" customWidth="1" style="114"/>
    <col min="10" max="10" width="9.7109375" customWidth="1" style="61"/>
    <col min="11" max="11" bestFit="1" width="11" customWidth="1" style="115"/>
    <col min="12" max="12" width="7.85546875" customWidth="1" style="116"/>
    <col min="13" max="13" width="12" customWidth="1" style="114"/>
    <col min="14" max="14" width="9.5703125" customWidth="1" style="61"/>
    <col min="15" max="15" width="10.7109375" customWidth="1" style="114"/>
    <col min="16" max="16" bestFit="1" width="11" customWidth="1" style="61"/>
    <col min="17" max="17" width="8.140625" customWidth="1" style="61"/>
    <col min="18" max="18" width="10" customWidth="1" style="61"/>
    <col min="19" max="16384" width="9.140625" customWidth="1" style="61"/>
  </cols>
  <sheetData>
    <row r="1">
      <c r="A1" s="83" t="s">
        <v>149</v>
      </c>
      <c r="C1" s="80" t="s">
        <v>150</v>
      </c>
      <c r="D1" s="97"/>
      <c r="E1" s="98"/>
      <c r="F1" s="97"/>
      <c r="G1" s="98"/>
      <c r="H1" s="97"/>
      <c r="I1" s="98"/>
      <c r="J1" s="97"/>
      <c r="K1" s="98"/>
      <c r="L1" s="97"/>
      <c r="M1" s="98"/>
      <c r="N1" s="97"/>
      <c r="O1" s="98"/>
    </row>
    <row r="2" ht="14.25" customHeight="1">
      <c r="C2" s="228">
        <f>T1M!C2</f>
      </c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06" t="s">
        <v>3</v>
      </c>
      <c r="O2" s="206"/>
      <c r="P2" s="206"/>
      <c r="Q2" s="138"/>
      <c r="R2" s="138"/>
    </row>
    <row r="3" ht="14.25" customHeight="1" s="93" customFormat="1">
      <c r="A3" s="203" t="s">
        <v>4</v>
      </c>
      <c r="B3" s="203" t="s">
        <v>5</v>
      </c>
      <c r="C3" s="205" t="s">
        <v>151</v>
      </c>
      <c r="D3" s="205"/>
      <c r="E3" s="205"/>
      <c r="F3" s="205"/>
      <c r="G3" s="205"/>
      <c r="H3" s="205" t="s">
        <v>152</v>
      </c>
      <c r="I3" s="205"/>
      <c r="J3" s="205"/>
      <c r="K3" s="205"/>
      <c r="L3" s="205"/>
      <c r="M3" s="205" t="s">
        <v>153</v>
      </c>
      <c r="N3" s="205"/>
      <c r="O3" s="205"/>
      <c r="P3" s="205"/>
      <c r="Q3" s="205"/>
      <c r="R3" s="219">
        <f>C1</f>
      </c>
    </row>
    <row r="4" ht="40.5" customHeight="1" s="93" customFormat="1">
      <c r="A4" s="203"/>
      <c r="B4" s="203"/>
      <c r="C4" s="133">
        <f>AsOn!A1</f>
      </c>
      <c r="D4" s="133">
        <f>AsOn!B1</f>
      </c>
      <c r="E4" s="133">
        <f>AsOn!C1</f>
      </c>
      <c r="F4" s="203">
        <f>"GROWTH DURING THE YEAR " &amp;AsOn!D1</f>
      </c>
      <c r="G4" s="203"/>
      <c r="H4" s="133">
        <f>AsOn!A1</f>
      </c>
      <c r="I4" s="133">
        <f>AsOn!B1</f>
      </c>
      <c r="J4" s="133">
        <f>AsOn!C1</f>
      </c>
      <c r="K4" s="203">
        <f>"GROWTH DURING THE YEAR " &amp;AsOn!D1</f>
      </c>
      <c r="L4" s="203"/>
      <c r="M4" s="133">
        <f>AsOn!A1</f>
      </c>
      <c r="N4" s="133">
        <f>AsOn!B1</f>
      </c>
      <c r="O4" s="133">
        <f>AsOn!C1</f>
      </c>
      <c r="P4" s="203">
        <f>"GROWTH DURING THE YEAR " &amp;AsOn!D1</f>
      </c>
      <c r="Q4" s="203"/>
      <c r="R4" s="219"/>
    </row>
    <row r="5" ht="14.25" customHeight="1" s="93" customFormat="1">
      <c r="A5" s="142"/>
      <c r="B5" s="142"/>
      <c r="C5" s="182">
        <f>RIGHT(C4,7)</f>
      </c>
      <c r="D5" s="182">
        <f ref="D5:E5" t="shared" si="0">RIGHT(D4,7)</f>
      </c>
      <c r="E5" s="182">
        <f t="shared" si="0"/>
      </c>
      <c r="F5" s="57" t="s">
        <v>87</v>
      </c>
      <c r="G5" s="57" t="s">
        <v>82</v>
      </c>
      <c r="H5" s="182">
        <f>RIGHT(H4,7)</f>
      </c>
      <c r="I5" s="182">
        <f>RIGHT(I4,7)</f>
      </c>
      <c r="J5" s="182">
        <f>RIGHT(J4,7)</f>
      </c>
      <c r="K5" s="57" t="s">
        <v>87</v>
      </c>
      <c r="L5" s="57" t="s">
        <v>82</v>
      </c>
      <c r="M5" s="182">
        <f>RIGHT(M4,7)</f>
      </c>
      <c r="N5" s="182">
        <f>RIGHT(N4,7)</f>
      </c>
      <c r="O5" s="182">
        <f>RIGHT(O4,7)</f>
      </c>
      <c r="P5" s="57" t="s">
        <v>87</v>
      </c>
      <c r="Q5" s="57" t="s">
        <v>82</v>
      </c>
      <c r="R5" s="219"/>
    </row>
    <row r="6" ht="12" customHeight="1">
      <c r="A6" s="150">
        <v>1</v>
      </c>
      <c r="B6" s="150" t="s">
        <v>12</v>
      </c>
      <c r="C6" s="151">
        <v>602.12</v>
      </c>
      <c r="D6" s="151">
        <v>584.23</v>
      </c>
      <c r="E6" s="151">
        <v>0</v>
      </c>
      <c r="F6" s="151">
        <v>-602.12</v>
      </c>
      <c r="G6" s="152">
        <v>-100</v>
      </c>
      <c r="H6" s="151">
        <v>82.6</v>
      </c>
      <c r="I6" s="151">
        <v>80.66</v>
      </c>
      <c r="J6" s="151">
        <v>0</v>
      </c>
      <c r="K6" s="151">
        <v>-82.6</v>
      </c>
      <c r="L6" s="152">
        <v>-100</v>
      </c>
      <c r="M6" s="151">
        <v>0</v>
      </c>
      <c r="N6" s="151">
        <v>0</v>
      </c>
      <c r="O6" s="151">
        <v>0</v>
      </c>
      <c r="P6" s="151">
        <v>0</v>
      </c>
      <c r="Q6" s="152">
        <v>0</v>
      </c>
      <c r="R6" s="219"/>
    </row>
    <row r="7" ht="12" customHeight="1">
      <c r="A7" s="150">
        <v>2</v>
      </c>
      <c r="B7" s="150" t="s">
        <v>13</v>
      </c>
      <c r="C7" s="151">
        <v>0</v>
      </c>
      <c r="D7" s="151">
        <v>0</v>
      </c>
      <c r="E7" s="151">
        <v>0</v>
      </c>
      <c r="F7" s="151">
        <v>0</v>
      </c>
      <c r="G7" s="152">
        <v>0</v>
      </c>
      <c r="H7" s="151">
        <v>0</v>
      </c>
      <c r="I7" s="151">
        <v>0</v>
      </c>
      <c r="J7" s="151">
        <v>0</v>
      </c>
      <c r="K7" s="151">
        <v>0</v>
      </c>
      <c r="L7" s="152">
        <v>0</v>
      </c>
      <c r="M7" s="151">
        <v>0</v>
      </c>
      <c r="N7" s="151">
        <v>0</v>
      </c>
      <c r="O7" s="151">
        <v>0</v>
      </c>
      <c r="P7" s="151">
        <v>0</v>
      </c>
      <c r="Q7" s="152">
        <v>0</v>
      </c>
      <c r="R7" s="219"/>
    </row>
    <row r="8">
      <c r="A8" s="150">
        <v>3</v>
      </c>
      <c r="B8" s="150" t="s">
        <v>14</v>
      </c>
      <c r="C8" s="151">
        <v>0</v>
      </c>
      <c r="D8" s="151">
        <v>0</v>
      </c>
      <c r="E8" s="151">
        <v>0</v>
      </c>
      <c r="F8" s="151">
        <v>0</v>
      </c>
      <c r="G8" s="152">
        <v>0</v>
      </c>
      <c r="H8" s="151">
        <v>0</v>
      </c>
      <c r="I8" s="151">
        <v>0</v>
      </c>
      <c r="J8" s="151">
        <v>0</v>
      </c>
      <c r="K8" s="151">
        <v>0</v>
      </c>
      <c r="L8" s="152">
        <v>0</v>
      </c>
      <c r="M8" s="151">
        <v>73.18</v>
      </c>
      <c r="N8" s="151">
        <v>0</v>
      </c>
      <c r="O8" s="151">
        <v>0</v>
      </c>
      <c r="P8" s="151">
        <v>-73.18</v>
      </c>
      <c r="Q8" s="152">
        <v>-100</v>
      </c>
      <c r="R8" s="219"/>
    </row>
    <row r="9">
      <c r="A9" s="150">
        <v>4</v>
      </c>
      <c r="B9" s="150" t="s">
        <v>15</v>
      </c>
      <c r="C9" s="151">
        <v>0</v>
      </c>
      <c r="D9" s="151">
        <v>0</v>
      </c>
      <c r="E9" s="151">
        <v>0</v>
      </c>
      <c r="F9" s="151">
        <v>0</v>
      </c>
      <c r="G9" s="152">
        <v>0</v>
      </c>
      <c r="H9" s="151">
        <v>0</v>
      </c>
      <c r="I9" s="151">
        <v>0</v>
      </c>
      <c r="J9" s="151">
        <v>168.32</v>
      </c>
      <c r="K9" s="151">
        <v>168.32</v>
      </c>
      <c r="L9" s="152">
        <v>0</v>
      </c>
      <c r="M9" s="151">
        <v>0</v>
      </c>
      <c r="N9" s="151">
        <v>0</v>
      </c>
      <c r="O9" s="151">
        <v>258.71</v>
      </c>
      <c r="P9" s="151">
        <v>258.71</v>
      </c>
      <c r="Q9" s="152">
        <v>0</v>
      </c>
      <c r="R9" s="219"/>
    </row>
    <row r="10">
      <c r="A10" s="150">
        <v>5</v>
      </c>
      <c r="B10" s="150" t="s">
        <v>16</v>
      </c>
      <c r="C10" s="151">
        <v>0</v>
      </c>
      <c r="D10" s="151">
        <v>0</v>
      </c>
      <c r="E10" s="151">
        <v>0</v>
      </c>
      <c r="F10" s="151">
        <v>0</v>
      </c>
      <c r="G10" s="152">
        <v>0</v>
      </c>
      <c r="H10" s="151">
        <v>0</v>
      </c>
      <c r="I10" s="151">
        <v>0</v>
      </c>
      <c r="J10" s="151">
        <v>0</v>
      </c>
      <c r="K10" s="151">
        <v>0</v>
      </c>
      <c r="L10" s="152">
        <v>0</v>
      </c>
      <c r="M10" s="151">
        <v>0</v>
      </c>
      <c r="N10" s="151">
        <v>0</v>
      </c>
      <c r="O10" s="151">
        <v>0</v>
      </c>
      <c r="P10" s="151">
        <v>0</v>
      </c>
      <c r="Q10" s="152">
        <v>0</v>
      </c>
      <c r="R10" s="219"/>
    </row>
    <row r="11">
      <c r="A11" s="150">
        <v>6</v>
      </c>
      <c r="B11" s="150" t="s">
        <v>17</v>
      </c>
      <c r="C11" s="151">
        <v>2766.02</v>
      </c>
      <c r="D11" s="151">
        <v>2976.5</v>
      </c>
      <c r="E11" s="151">
        <v>3086.74</v>
      </c>
      <c r="F11" s="151">
        <v>320.72</v>
      </c>
      <c r="G11" s="152">
        <v>11.59</v>
      </c>
      <c r="H11" s="151">
        <v>721.25</v>
      </c>
      <c r="I11" s="151">
        <v>442.44</v>
      </c>
      <c r="J11" s="151">
        <v>685.42</v>
      </c>
      <c r="K11" s="151">
        <v>-35.83</v>
      </c>
      <c r="L11" s="152">
        <v>-4.97</v>
      </c>
      <c r="M11" s="151">
        <v>0</v>
      </c>
      <c r="N11" s="151">
        <v>0</v>
      </c>
      <c r="O11" s="151">
        <v>0</v>
      </c>
      <c r="P11" s="151">
        <v>0</v>
      </c>
      <c r="Q11" s="152">
        <v>0</v>
      </c>
      <c r="R11" s="219"/>
    </row>
    <row r="12">
      <c r="A12" s="150">
        <v>7</v>
      </c>
      <c r="B12" s="150" t="s">
        <v>18</v>
      </c>
      <c r="C12" s="151">
        <v>376.54</v>
      </c>
      <c r="D12" s="151">
        <v>223</v>
      </c>
      <c r="E12" s="151">
        <v>373</v>
      </c>
      <c r="F12" s="151">
        <v>-3.54</v>
      </c>
      <c r="G12" s="152">
        <v>-0.94</v>
      </c>
      <c r="H12" s="151">
        <v>339.23</v>
      </c>
      <c r="I12" s="151">
        <v>328.42</v>
      </c>
      <c r="J12" s="151">
        <v>196</v>
      </c>
      <c r="K12" s="151">
        <v>-143.23</v>
      </c>
      <c r="L12" s="152">
        <v>-42.22</v>
      </c>
      <c r="M12" s="151">
        <v>0</v>
      </c>
      <c r="N12" s="151">
        <v>0</v>
      </c>
      <c r="O12" s="151">
        <v>0</v>
      </c>
      <c r="P12" s="151">
        <v>0</v>
      </c>
      <c r="Q12" s="152">
        <v>0</v>
      </c>
      <c r="R12" s="219"/>
    </row>
    <row r="13">
      <c r="A13" s="150">
        <v>8</v>
      </c>
      <c r="B13" s="150" t="s">
        <v>19</v>
      </c>
      <c r="C13" s="151">
        <v>0</v>
      </c>
      <c r="D13" s="151">
        <v>0</v>
      </c>
      <c r="E13" s="151">
        <v>0</v>
      </c>
      <c r="F13" s="151">
        <v>0</v>
      </c>
      <c r="G13" s="152">
        <v>0</v>
      </c>
      <c r="H13" s="151">
        <v>32.71</v>
      </c>
      <c r="I13" s="151">
        <v>32.71</v>
      </c>
      <c r="J13" s="151">
        <v>0</v>
      </c>
      <c r="K13" s="151">
        <v>-32.71</v>
      </c>
      <c r="L13" s="152">
        <v>-100</v>
      </c>
      <c r="M13" s="151">
        <v>0</v>
      </c>
      <c r="N13" s="151">
        <v>0</v>
      </c>
      <c r="O13" s="151">
        <v>0</v>
      </c>
      <c r="P13" s="151">
        <v>0</v>
      </c>
      <c r="Q13" s="152">
        <v>0</v>
      </c>
      <c r="R13" s="219"/>
    </row>
    <row r="14">
      <c r="A14" s="150">
        <v>9</v>
      </c>
      <c r="B14" s="150" t="s">
        <v>20</v>
      </c>
      <c r="C14" s="151">
        <v>0</v>
      </c>
      <c r="D14" s="151">
        <v>0</v>
      </c>
      <c r="E14" s="151">
        <v>0</v>
      </c>
      <c r="F14" s="151">
        <v>0</v>
      </c>
      <c r="G14" s="152">
        <v>0</v>
      </c>
      <c r="H14" s="151">
        <v>0</v>
      </c>
      <c r="I14" s="151">
        <v>0</v>
      </c>
      <c r="J14" s="151">
        <v>0</v>
      </c>
      <c r="K14" s="151">
        <v>0</v>
      </c>
      <c r="L14" s="152">
        <v>0</v>
      </c>
      <c r="M14" s="151">
        <v>0</v>
      </c>
      <c r="N14" s="151">
        <v>0</v>
      </c>
      <c r="O14" s="151">
        <v>0</v>
      </c>
      <c r="P14" s="151">
        <v>0</v>
      </c>
      <c r="Q14" s="152">
        <v>0</v>
      </c>
      <c r="R14" s="219"/>
    </row>
    <row r="15">
      <c r="A15" s="150">
        <v>10</v>
      </c>
      <c r="B15" s="150" t="s">
        <v>21</v>
      </c>
      <c r="C15" s="151">
        <v>65.82</v>
      </c>
      <c r="D15" s="151">
        <v>63.45</v>
      </c>
      <c r="E15" s="151">
        <v>681.33</v>
      </c>
      <c r="F15" s="151">
        <v>615.51</v>
      </c>
      <c r="G15" s="152">
        <v>935.14</v>
      </c>
      <c r="H15" s="151">
        <v>0</v>
      </c>
      <c r="I15" s="151">
        <v>0</v>
      </c>
      <c r="J15" s="151">
        <v>77.42</v>
      </c>
      <c r="K15" s="151">
        <v>77.42</v>
      </c>
      <c r="L15" s="152">
        <v>0</v>
      </c>
      <c r="M15" s="151">
        <v>0</v>
      </c>
      <c r="N15" s="151">
        <v>0</v>
      </c>
      <c r="O15" s="151">
        <v>0</v>
      </c>
      <c r="P15" s="151">
        <v>0</v>
      </c>
      <c r="Q15" s="152">
        <v>0</v>
      </c>
      <c r="R15" s="219"/>
    </row>
    <row r="16">
      <c r="A16" s="150">
        <v>11</v>
      </c>
      <c r="B16" s="150" t="s">
        <v>22</v>
      </c>
      <c r="C16" s="151">
        <v>158.04</v>
      </c>
      <c r="D16" s="151">
        <v>157.02</v>
      </c>
      <c r="E16" s="151">
        <v>210.36</v>
      </c>
      <c r="F16" s="151">
        <v>52.32</v>
      </c>
      <c r="G16" s="152">
        <v>33.11</v>
      </c>
      <c r="H16" s="151">
        <v>70.34</v>
      </c>
      <c r="I16" s="151">
        <v>68.04</v>
      </c>
      <c r="J16" s="151">
        <v>78.78</v>
      </c>
      <c r="K16" s="151">
        <v>8.44</v>
      </c>
      <c r="L16" s="152">
        <v>12</v>
      </c>
      <c r="M16" s="151">
        <v>43.6</v>
      </c>
      <c r="N16" s="151">
        <v>44.13</v>
      </c>
      <c r="O16" s="151">
        <v>49.2</v>
      </c>
      <c r="P16" s="151">
        <v>5.6</v>
      </c>
      <c r="Q16" s="152">
        <v>12.84</v>
      </c>
      <c r="R16" s="219"/>
    </row>
    <row r="17">
      <c r="A17" s="150">
        <v>12</v>
      </c>
      <c r="B17" s="150" t="s">
        <v>23</v>
      </c>
      <c r="C17" s="151">
        <v>0</v>
      </c>
      <c r="D17" s="151">
        <v>0</v>
      </c>
      <c r="E17" s="151">
        <v>0</v>
      </c>
      <c r="F17" s="151">
        <v>0</v>
      </c>
      <c r="G17" s="152">
        <v>0</v>
      </c>
      <c r="H17" s="151">
        <v>389.97</v>
      </c>
      <c r="I17" s="151">
        <v>389.97</v>
      </c>
      <c r="J17" s="151">
        <v>0</v>
      </c>
      <c r="K17" s="151">
        <v>-389.97</v>
      </c>
      <c r="L17" s="152">
        <v>-100</v>
      </c>
      <c r="M17" s="151">
        <v>0</v>
      </c>
      <c r="N17" s="151">
        <v>0</v>
      </c>
      <c r="O17" s="151">
        <v>0</v>
      </c>
      <c r="P17" s="151">
        <v>0</v>
      </c>
      <c r="Q17" s="152">
        <v>0</v>
      </c>
      <c r="R17" s="219"/>
    </row>
    <row r="18">
      <c r="A18" s="150">
        <v>13</v>
      </c>
      <c r="B18" s="150" t="s">
        <v>24</v>
      </c>
      <c r="C18" s="151">
        <v>0</v>
      </c>
      <c r="D18" s="151">
        <v>0</v>
      </c>
      <c r="E18" s="151">
        <v>0</v>
      </c>
      <c r="F18" s="151">
        <v>0</v>
      </c>
      <c r="G18" s="152">
        <v>0</v>
      </c>
      <c r="H18" s="151">
        <v>0</v>
      </c>
      <c r="I18" s="151">
        <v>0</v>
      </c>
      <c r="J18" s="151">
        <v>0</v>
      </c>
      <c r="K18" s="151">
        <v>0</v>
      </c>
      <c r="L18" s="152">
        <v>0</v>
      </c>
      <c r="M18" s="151">
        <v>0</v>
      </c>
      <c r="N18" s="151">
        <v>0</v>
      </c>
      <c r="O18" s="151">
        <v>19.29</v>
      </c>
      <c r="P18" s="151">
        <v>19.29</v>
      </c>
      <c r="Q18" s="152">
        <v>0</v>
      </c>
      <c r="R18" s="219"/>
    </row>
    <row r="19">
      <c r="A19" s="150">
        <v>14</v>
      </c>
      <c r="B19" s="150" t="s">
        <v>25</v>
      </c>
      <c r="C19" s="151">
        <v>0</v>
      </c>
      <c r="D19" s="151">
        <v>0</v>
      </c>
      <c r="E19" s="151">
        <v>0</v>
      </c>
      <c r="F19" s="151">
        <v>0</v>
      </c>
      <c r="G19" s="152">
        <v>0</v>
      </c>
      <c r="H19" s="151">
        <v>0</v>
      </c>
      <c r="I19" s="151">
        <v>0</v>
      </c>
      <c r="J19" s="151">
        <v>0</v>
      </c>
      <c r="K19" s="151">
        <v>0</v>
      </c>
      <c r="L19" s="152">
        <v>0</v>
      </c>
      <c r="M19" s="151">
        <v>0</v>
      </c>
      <c r="N19" s="151">
        <v>0</v>
      </c>
      <c r="O19" s="151">
        <v>0</v>
      </c>
      <c r="P19" s="151">
        <v>0</v>
      </c>
      <c r="Q19" s="152">
        <v>0</v>
      </c>
      <c r="R19" s="219"/>
    </row>
    <row r="20">
      <c r="A20" s="150">
        <v>15</v>
      </c>
      <c r="B20" s="150" t="s">
        <v>26</v>
      </c>
      <c r="C20" s="151">
        <v>0</v>
      </c>
      <c r="D20" s="151">
        <v>0</v>
      </c>
      <c r="E20" s="151">
        <v>0</v>
      </c>
      <c r="F20" s="151">
        <v>0</v>
      </c>
      <c r="G20" s="152">
        <v>0</v>
      </c>
      <c r="H20" s="151">
        <v>0</v>
      </c>
      <c r="I20" s="151">
        <v>0</v>
      </c>
      <c r="J20" s="151">
        <v>0</v>
      </c>
      <c r="K20" s="151">
        <v>0</v>
      </c>
      <c r="L20" s="152">
        <v>0</v>
      </c>
      <c r="M20" s="151">
        <v>0</v>
      </c>
      <c r="N20" s="151">
        <v>0</v>
      </c>
      <c r="O20" s="151">
        <v>0</v>
      </c>
      <c r="P20" s="151">
        <v>0</v>
      </c>
      <c r="Q20" s="152">
        <v>0</v>
      </c>
      <c r="R20" s="219"/>
    </row>
    <row r="21">
      <c r="A21" s="150">
        <v>16</v>
      </c>
      <c r="B21" s="150" t="s">
        <v>27</v>
      </c>
      <c r="C21" s="151">
        <v>11023</v>
      </c>
      <c r="D21" s="151">
        <v>8427</v>
      </c>
      <c r="E21" s="151">
        <v>9132.45</v>
      </c>
      <c r="F21" s="151">
        <v>-1890.55</v>
      </c>
      <c r="G21" s="152">
        <v>-17.15</v>
      </c>
      <c r="H21" s="151">
        <v>3626.17</v>
      </c>
      <c r="I21" s="151">
        <v>3412.03</v>
      </c>
      <c r="J21" s="151">
        <v>4540.29</v>
      </c>
      <c r="K21" s="151">
        <v>914.12</v>
      </c>
      <c r="L21" s="152">
        <v>25.21</v>
      </c>
      <c r="M21" s="151">
        <v>0</v>
      </c>
      <c r="N21" s="151">
        <v>0</v>
      </c>
      <c r="O21" s="151">
        <v>0</v>
      </c>
      <c r="P21" s="151">
        <v>0</v>
      </c>
      <c r="Q21" s="152">
        <v>0</v>
      </c>
      <c r="R21" s="219"/>
    </row>
    <row r="22">
      <c r="A22" s="150">
        <v>17</v>
      </c>
      <c r="B22" s="150" t="s">
        <v>28</v>
      </c>
      <c r="C22" s="151">
        <v>0</v>
      </c>
      <c r="D22" s="151">
        <v>0</v>
      </c>
      <c r="E22" s="151">
        <v>0</v>
      </c>
      <c r="F22" s="151">
        <v>0</v>
      </c>
      <c r="G22" s="152">
        <v>0</v>
      </c>
      <c r="H22" s="151">
        <v>0</v>
      </c>
      <c r="I22" s="151">
        <v>0</v>
      </c>
      <c r="J22" s="151">
        <v>0</v>
      </c>
      <c r="K22" s="151">
        <v>0</v>
      </c>
      <c r="L22" s="152">
        <v>0</v>
      </c>
      <c r="M22" s="151">
        <v>6.18</v>
      </c>
      <c r="N22" s="151">
        <v>4.95</v>
      </c>
      <c r="O22" s="151">
        <v>0</v>
      </c>
      <c r="P22" s="151">
        <v>-6.18</v>
      </c>
      <c r="Q22" s="152">
        <v>-100</v>
      </c>
      <c r="R22" s="219"/>
    </row>
    <row r="23">
      <c r="A23" s="150">
        <v>18</v>
      </c>
      <c r="B23" s="150" t="s">
        <v>29</v>
      </c>
      <c r="C23" s="151">
        <v>0</v>
      </c>
      <c r="D23" s="151">
        <v>0</v>
      </c>
      <c r="E23" s="151">
        <v>0</v>
      </c>
      <c r="F23" s="151">
        <v>0</v>
      </c>
      <c r="G23" s="152">
        <v>0</v>
      </c>
      <c r="H23" s="151">
        <v>0</v>
      </c>
      <c r="I23" s="151">
        <v>0</v>
      </c>
      <c r="J23" s="151">
        <v>0</v>
      </c>
      <c r="K23" s="151">
        <v>0</v>
      </c>
      <c r="L23" s="152">
        <v>0</v>
      </c>
      <c r="M23" s="151">
        <v>0</v>
      </c>
      <c r="N23" s="151">
        <v>0</v>
      </c>
      <c r="O23" s="151">
        <v>0</v>
      </c>
      <c r="P23" s="151">
        <v>0</v>
      </c>
      <c r="Q23" s="152">
        <v>0</v>
      </c>
      <c r="R23" s="219"/>
    </row>
    <row r="24">
      <c r="A24" s="150">
        <v>19</v>
      </c>
      <c r="B24" s="150" t="s">
        <v>30</v>
      </c>
      <c r="C24" s="151">
        <v>0</v>
      </c>
      <c r="D24" s="151">
        <v>0</v>
      </c>
      <c r="E24" s="151">
        <v>0</v>
      </c>
      <c r="F24" s="151">
        <v>0</v>
      </c>
      <c r="G24" s="152">
        <v>0</v>
      </c>
      <c r="H24" s="151">
        <v>0</v>
      </c>
      <c r="I24" s="151">
        <v>0</v>
      </c>
      <c r="J24" s="151">
        <v>29.87</v>
      </c>
      <c r="K24" s="151">
        <v>29.87</v>
      </c>
      <c r="L24" s="152">
        <v>0</v>
      </c>
      <c r="M24" s="151">
        <v>0</v>
      </c>
      <c r="N24" s="151">
        <v>0</v>
      </c>
      <c r="O24" s="151">
        <v>0</v>
      </c>
      <c r="P24" s="151">
        <v>0</v>
      </c>
      <c r="Q24" s="152">
        <v>0</v>
      </c>
      <c r="R24" s="219"/>
    </row>
    <row r="25">
      <c r="A25" s="150">
        <v>20</v>
      </c>
      <c r="B25" s="150" t="s">
        <v>31</v>
      </c>
      <c r="C25" s="151">
        <v>0</v>
      </c>
      <c r="D25" s="151">
        <v>0</v>
      </c>
      <c r="E25" s="151">
        <v>0</v>
      </c>
      <c r="F25" s="151">
        <v>0</v>
      </c>
      <c r="G25" s="152">
        <v>0</v>
      </c>
      <c r="H25" s="151">
        <v>0</v>
      </c>
      <c r="I25" s="151">
        <v>0</v>
      </c>
      <c r="J25" s="151">
        <v>0</v>
      </c>
      <c r="K25" s="151">
        <v>0</v>
      </c>
      <c r="L25" s="152">
        <v>0</v>
      </c>
      <c r="M25" s="151">
        <v>0</v>
      </c>
      <c r="N25" s="151">
        <v>0</v>
      </c>
      <c r="O25" s="151">
        <v>0</v>
      </c>
      <c r="P25" s="151">
        <v>0</v>
      </c>
      <c r="Q25" s="152">
        <v>0</v>
      </c>
      <c r="R25" s="219"/>
    </row>
    <row r="26">
      <c r="A26" s="150">
        <v>21</v>
      </c>
      <c r="B26" s="150" t="s">
        <v>32</v>
      </c>
      <c r="C26" s="151">
        <v>0</v>
      </c>
      <c r="D26" s="151">
        <v>0</v>
      </c>
      <c r="E26" s="151">
        <v>0</v>
      </c>
      <c r="F26" s="151">
        <v>0</v>
      </c>
      <c r="G26" s="152">
        <v>0</v>
      </c>
      <c r="H26" s="151">
        <v>0</v>
      </c>
      <c r="I26" s="151">
        <v>0</v>
      </c>
      <c r="J26" s="151">
        <v>0</v>
      </c>
      <c r="K26" s="151">
        <v>0</v>
      </c>
      <c r="L26" s="152">
        <v>0</v>
      </c>
      <c r="M26" s="151">
        <v>0</v>
      </c>
      <c r="N26" s="151">
        <v>0</v>
      </c>
      <c r="O26" s="151">
        <v>0</v>
      </c>
      <c r="P26" s="151">
        <v>0</v>
      </c>
      <c r="Q26" s="152">
        <v>0</v>
      </c>
      <c r="R26" s="219"/>
    </row>
    <row r="27">
      <c r="A27" s="57"/>
      <c r="B27" s="57" t="s">
        <v>33</v>
      </c>
      <c r="C27" s="59">
        <f>SUM(C6:C26)</f>
      </c>
      <c r="D27" s="59">
        <f>SUM(D6:D26)</f>
      </c>
      <c r="E27" s="59">
        <f>SUM(E6:E26)</f>
      </c>
      <c r="F27" s="59">
        <f>+(E27-C27)</f>
      </c>
      <c r="G27" s="75">
        <f>IF(C27=0,"",(E27-C27)/C27*100)</f>
      </c>
      <c r="H27" s="59">
        <f>SUM(H6:H26)</f>
      </c>
      <c r="I27" s="59">
        <f>SUM(I6:I26)</f>
      </c>
      <c r="J27" s="59">
        <f>SUM(J6:J26)</f>
      </c>
      <c r="K27" s="59">
        <f>+(J27-H27)</f>
      </c>
      <c r="L27" s="75">
        <f>IF(H27=0,"",(J27-H27)/H27*100)</f>
      </c>
      <c r="M27" s="59">
        <f>SUM(M6:M26)</f>
      </c>
      <c r="N27" s="59">
        <f>SUM(N6:N26)</f>
      </c>
      <c r="O27" s="59">
        <f>SUM(O6:O26)</f>
      </c>
      <c r="P27" s="59">
        <f>+(O27-M27)</f>
      </c>
      <c r="Q27" s="75">
        <f>IF(M27=0,"",(O27-M27)/M27*100)</f>
      </c>
      <c r="R27" s="219"/>
    </row>
    <row r="28">
      <c r="A28" s="150">
        <v>22</v>
      </c>
      <c r="B28" s="150" t="s">
        <v>34</v>
      </c>
      <c r="C28" s="151">
        <v>0</v>
      </c>
      <c r="D28" s="151">
        <v>0</v>
      </c>
      <c r="E28" s="151">
        <v>0</v>
      </c>
      <c r="F28" s="151">
        <v>0</v>
      </c>
      <c r="G28" s="152">
        <v>0</v>
      </c>
      <c r="H28" s="151">
        <v>0</v>
      </c>
      <c r="I28" s="151">
        <v>0</v>
      </c>
      <c r="J28" s="151">
        <v>0</v>
      </c>
      <c r="K28" s="151">
        <v>0</v>
      </c>
      <c r="L28" s="152">
        <v>0</v>
      </c>
      <c r="M28" s="151">
        <v>0</v>
      </c>
      <c r="N28" s="151">
        <v>0</v>
      </c>
      <c r="O28" s="151">
        <v>0</v>
      </c>
      <c r="P28" s="151">
        <v>0</v>
      </c>
      <c r="Q28" s="152">
        <v>0</v>
      </c>
      <c r="R28" s="219"/>
    </row>
    <row r="29">
      <c r="A29" s="150">
        <v>23</v>
      </c>
      <c r="B29" s="150" t="s">
        <v>35</v>
      </c>
      <c r="C29" s="151">
        <v>0</v>
      </c>
      <c r="D29" s="151">
        <v>0</v>
      </c>
      <c r="E29" s="151">
        <v>0</v>
      </c>
      <c r="F29" s="151">
        <v>0</v>
      </c>
      <c r="G29" s="152">
        <v>0</v>
      </c>
      <c r="H29" s="151">
        <v>0</v>
      </c>
      <c r="I29" s="151">
        <v>0</v>
      </c>
      <c r="J29" s="151">
        <v>0</v>
      </c>
      <c r="K29" s="151">
        <v>0</v>
      </c>
      <c r="L29" s="152">
        <v>0</v>
      </c>
      <c r="M29" s="151">
        <v>0</v>
      </c>
      <c r="N29" s="151">
        <v>0</v>
      </c>
      <c r="O29" s="151">
        <v>0</v>
      </c>
      <c r="P29" s="151">
        <v>0</v>
      </c>
      <c r="Q29" s="152">
        <v>0</v>
      </c>
      <c r="R29" s="219"/>
    </row>
    <row r="30">
      <c r="A30" s="150">
        <v>24</v>
      </c>
      <c r="B30" s="150" t="s">
        <v>36</v>
      </c>
      <c r="C30" s="151">
        <v>5.09</v>
      </c>
      <c r="D30" s="151">
        <v>0.51</v>
      </c>
      <c r="E30" s="151">
        <v>0</v>
      </c>
      <c r="F30" s="151">
        <v>-5.09</v>
      </c>
      <c r="G30" s="152">
        <v>-100</v>
      </c>
      <c r="H30" s="151">
        <v>0</v>
      </c>
      <c r="I30" s="151">
        <v>0</v>
      </c>
      <c r="J30" s="151">
        <v>0</v>
      </c>
      <c r="K30" s="151">
        <v>0</v>
      </c>
      <c r="L30" s="152">
        <v>0</v>
      </c>
      <c r="M30" s="151">
        <v>0</v>
      </c>
      <c r="N30" s="151">
        <v>0</v>
      </c>
      <c r="O30" s="151">
        <v>0</v>
      </c>
      <c r="P30" s="151">
        <v>0</v>
      </c>
      <c r="Q30" s="152">
        <v>0</v>
      </c>
      <c r="R30" s="219"/>
    </row>
    <row r="31">
      <c r="A31" s="150">
        <v>25</v>
      </c>
      <c r="B31" s="150" t="s">
        <v>37</v>
      </c>
      <c r="C31" s="151">
        <v>0</v>
      </c>
      <c r="D31" s="151">
        <v>0</v>
      </c>
      <c r="E31" s="151">
        <v>0</v>
      </c>
      <c r="F31" s="151">
        <v>0</v>
      </c>
      <c r="G31" s="152">
        <v>0</v>
      </c>
      <c r="H31" s="151">
        <v>0</v>
      </c>
      <c r="I31" s="151">
        <v>0</v>
      </c>
      <c r="J31" s="151">
        <v>0</v>
      </c>
      <c r="K31" s="151">
        <v>0</v>
      </c>
      <c r="L31" s="152">
        <v>0</v>
      </c>
      <c r="M31" s="151">
        <v>0</v>
      </c>
      <c r="N31" s="151">
        <v>0</v>
      </c>
      <c r="O31" s="151">
        <v>0</v>
      </c>
      <c r="P31" s="151">
        <v>0</v>
      </c>
      <c r="Q31" s="152">
        <v>0</v>
      </c>
      <c r="R31" s="219"/>
    </row>
    <row r="32">
      <c r="A32" s="150">
        <v>26</v>
      </c>
      <c r="B32" s="150" t="s">
        <v>38</v>
      </c>
      <c r="C32" s="151">
        <v>0</v>
      </c>
      <c r="D32" s="151">
        <v>0</v>
      </c>
      <c r="E32" s="151">
        <v>0</v>
      </c>
      <c r="F32" s="151">
        <v>0</v>
      </c>
      <c r="G32" s="152">
        <v>0</v>
      </c>
      <c r="H32" s="151">
        <v>0</v>
      </c>
      <c r="I32" s="151">
        <v>0</v>
      </c>
      <c r="J32" s="151">
        <v>0</v>
      </c>
      <c r="K32" s="151">
        <v>0</v>
      </c>
      <c r="L32" s="152">
        <v>0</v>
      </c>
      <c r="M32" s="151">
        <v>0</v>
      </c>
      <c r="N32" s="151">
        <v>0</v>
      </c>
      <c r="O32" s="151">
        <v>0</v>
      </c>
      <c r="P32" s="151">
        <v>0</v>
      </c>
      <c r="Q32" s="152">
        <v>0</v>
      </c>
      <c r="R32" s="219"/>
    </row>
    <row r="33">
      <c r="A33" s="150">
        <v>27</v>
      </c>
      <c r="B33" s="150" t="s">
        <v>39</v>
      </c>
      <c r="C33" s="151">
        <v>0</v>
      </c>
      <c r="D33" s="151">
        <v>0</v>
      </c>
      <c r="E33" s="151">
        <v>0</v>
      </c>
      <c r="F33" s="151">
        <v>0</v>
      </c>
      <c r="G33" s="152">
        <v>0</v>
      </c>
      <c r="H33" s="151">
        <v>0</v>
      </c>
      <c r="I33" s="151">
        <v>0</v>
      </c>
      <c r="J33" s="151">
        <v>0</v>
      </c>
      <c r="K33" s="151">
        <v>0</v>
      </c>
      <c r="L33" s="152">
        <v>0</v>
      </c>
      <c r="M33" s="151">
        <v>0</v>
      </c>
      <c r="N33" s="151">
        <v>0</v>
      </c>
      <c r="O33" s="151">
        <v>0</v>
      </c>
      <c r="P33" s="151">
        <v>0</v>
      </c>
      <c r="Q33" s="152">
        <v>0</v>
      </c>
      <c r="R33" s="219"/>
    </row>
    <row r="34">
      <c r="A34" s="150">
        <v>28</v>
      </c>
      <c r="B34" s="150" t="s">
        <v>40</v>
      </c>
      <c r="C34" s="151">
        <v>0</v>
      </c>
      <c r="D34" s="151">
        <v>0</v>
      </c>
      <c r="E34" s="151">
        <v>5254.78</v>
      </c>
      <c r="F34" s="151">
        <v>5254.78</v>
      </c>
      <c r="G34" s="152">
        <v>0</v>
      </c>
      <c r="H34" s="151">
        <v>0</v>
      </c>
      <c r="I34" s="151">
        <v>0</v>
      </c>
      <c r="J34" s="151">
        <v>0</v>
      </c>
      <c r="K34" s="151">
        <v>0</v>
      </c>
      <c r="L34" s="152">
        <v>0</v>
      </c>
      <c r="M34" s="151">
        <v>0</v>
      </c>
      <c r="N34" s="151">
        <v>0</v>
      </c>
      <c r="O34" s="151">
        <v>0</v>
      </c>
      <c r="P34" s="151">
        <v>0</v>
      </c>
      <c r="Q34" s="152">
        <v>0</v>
      </c>
      <c r="R34" s="219"/>
    </row>
    <row r="35">
      <c r="A35" s="150">
        <v>29</v>
      </c>
      <c r="B35" s="150" t="s">
        <v>41</v>
      </c>
      <c r="C35" s="151">
        <v>0</v>
      </c>
      <c r="D35" s="151">
        <v>0</v>
      </c>
      <c r="E35" s="151">
        <v>0</v>
      </c>
      <c r="F35" s="151">
        <v>0</v>
      </c>
      <c r="G35" s="152">
        <v>0</v>
      </c>
      <c r="H35" s="151">
        <v>0</v>
      </c>
      <c r="I35" s="151">
        <v>0</v>
      </c>
      <c r="J35" s="151">
        <v>0</v>
      </c>
      <c r="K35" s="151">
        <v>0</v>
      </c>
      <c r="L35" s="152">
        <v>0</v>
      </c>
      <c r="M35" s="151">
        <v>0</v>
      </c>
      <c r="N35" s="151">
        <v>0</v>
      </c>
      <c r="O35" s="151">
        <v>0</v>
      </c>
      <c r="P35" s="151">
        <v>0</v>
      </c>
      <c r="Q35" s="152">
        <v>0</v>
      </c>
      <c r="R35" s="219"/>
    </row>
    <row r="36">
      <c r="A36" s="150">
        <v>30</v>
      </c>
      <c r="B36" s="150" t="s">
        <v>42</v>
      </c>
      <c r="C36" s="151">
        <v>0</v>
      </c>
      <c r="D36" s="151">
        <v>0</v>
      </c>
      <c r="E36" s="151">
        <v>0</v>
      </c>
      <c r="F36" s="151">
        <v>0</v>
      </c>
      <c r="G36" s="152">
        <v>0</v>
      </c>
      <c r="H36" s="151">
        <v>0</v>
      </c>
      <c r="I36" s="151">
        <v>0</v>
      </c>
      <c r="J36" s="151">
        <v>23</v>
      </c>
      <c r="K36" s="151">
        <v>23</v>
      </c>
      <c r="L36" s="152">
        <v>0</v>
      </c>
      <c r="M36" s="151">
        <v>0</v>
      </c>
      <c r="N36" s="151">
        <v>0</v>
      </c>
      <c r="O36" s="151">
        <v>0</v>
      </c>
      <c r="P36" s="151">
        <v>0</v>
      </c>
      <c r="Q36" s="152">
        <v>0</v>
      </c>
      <c r="R36" s="219"/>
    </row>
    <row r="37">
      <c r="A37" s="150">
        <v>31</v>
      </c>
      <c r="B37" s="150" t="s">
        <v>43</v>
      </c>
      <c r="C37" s="151">
        <v>0</v>
      </c>
      <c r="D37" s="151">
        <v>0</v>
      </c>
      <c r="E37" s="151">
        <v>0</v>
      </c>
      <c r="F37" s="151">
        <v>0</v>
      </c>
      <c r="G37" s="152">
        <v>0</v>
      </c>
      <c r="H37" s="151">
        <v>0</v>
      </c>
      <c r="I37" s="151">
        <v>0</v>
      </c>
      <c r="J37" s="151">
        <v>0</v>
      </c>
      <c r="K37" s="151">
        <v>0</v>
      </c>
      <c r="L37" s="152">
        <v>0</v>
      </c>
      <c r="M37" s="151">
        <v>0</v>
      </c>
      <c r="N37" s="151">
        <v>0</v>
      </c>
      <c r="O37" s="151">
        <v>0</v>
      </c>
      <c r="P37" s="151">
        <v>0</v>
      </c>
      <c r="Q37" s="152">
        <v>0</v>
      </c>
      <c r="R37" s="219"/>
    </row>
    <row r="38">
      <c r="A38" s="150">
        <v>32</v>
      </c>
      <c r="B38" s="150" t="s">
        <v>44</v>
      </c>
      <c r="C38" s="151">
        <v>0.41</v>
      </c>
      <c r="D38" s="151">
        <v>136.95</v>
      </c>
      <c r="E38" s="151">
        <v>0</v>
      </c>
      <c r="F38" s="151">
        <v>-0.41</v>
      </c>
      <c r="G38" s="152">
        <v>-100</v>
      </c>
      <c r="H38" s="151">
        <v>0</v>
      </c>
      <c r="I38" s="151">
        <v>0</v>
      </c>
      <c r="J38" s="151">
        <v>0</v>
      </c>
      <c r="K38" s="151">
        <v>0</v>
      </c>
      <c r="L38" s="152">
        <v>0</v>
      </c>
      <c r="M38" s="151">
        <v>0</v>
      </c>
      <c r="N38" s="151">
        <v>0</v>
      </c>
      <c r="O38" s="151">
        <v>0</v>
      </c>
      <c r="P38" s="151">
        <v>0</v>
      </c>
      <c r="Q38" s="152">
        <v>0</v>
      </c>
      <c r="R38" s="219"/>
    </row>
    <row r="39">
      <c r="A39" s="150">
        <v>33</v>
      </c>
      <c r="B39" s="150" t="s">
        <v>45</v>
      </c>
      <c r="C39" s="151">
        <v>0</v>
      </c>
      <c r="D39" s="151">
        <v>0</v>
      </c>
      <c r="E39" s="151">
        <v>0</v>
      </c>
      <c r="F39" s="151">
        <v>0</v>
      </c>
      <c r="G39" s="152">
        <v>0</v>
      </c>
      <c r="H39" s="151">
        <v>0</v>
      </c>
      <c r="I39" s="151">
        <v>0</v>
      </c>
      <c r="J39" s="151">
        <v>0</v>
      </c>
      <c r="K39" s="151">
        <v>0</v>
      </c>
      <c r="L39" s="152">
        <v>0</v>
      </c>
      <c r="M39" s="151">
        <v>0</v>
      </c>
      <c r="N39" s="151">
        <v>0</v>
      </c>
      <c r="O39" s="151">
        <v>0</v>
      </c>
      <c r="P39" s="151">
        <v>0</v>
      </c>
      <c r="Q39" s="152">
        <v>0</v>
      </c>
      <c r="R39" s="219"/>
    </row>
    <row r="40">
      <c r="A40" s="150">
        <v>34</v>
      </c>
      <c r="B40" s="150" t="s">
        <v>46</v>
      </c>
      <c r="C40" s="151">
        <v>0</v>
      </c>
      <c r="D40" s="151">
        <v>0</v>
      </c>
      <c r="E40" s="151">
        <v>0</v>
      </c>
      <c r="F40" s="151">
        <v>0</v>
      </c>
      <c r="G40" s="152">
        <v>0</v>
      </c>
      <c r="H40" s="151">
        <v>0</v>
      </c>
      <c r="I40" s="151">
        <v>0</v>
      </c>
      <c r="J40" s="151">
        <v>0</v>
      </c>
      <c r="K40" s="151">
        <v>0</v>
      </c>
      <c r="L40" s="152">
        <v>0</v>
      </c>
      <c r="M40" s="151">
        <v>0</v>
      </c>
      <c r="N40" s="151">
        <v>0</v>
      </c>
      <c r="O40" s="151">
        <v>0</v>
      </c>
      <c r="P40" s="151">
        <v>0</v>
      </c>
      <c r="Q40" s="152">
        <v>0</v>
      </c>
      <c r="R40" s="219"/>
    </row>
    <row r="41">
      <c r="A41" s="150">
        <v>35</v>
      </c>
      <c r="B41" s="150" t="s">
        <v>47</v>
      </c>
      <c r="C41" s="151">
        <v>0</v>
      </c>
      <c r="D41" s="151">
        <v>0</v>
      </c>
      <c r="E41" s="151">
        <v>0</v>
      </c>
      <c r="F41" s="151">
        <v>0</v>
      </c>
      <c r="G41" s="152">
        <v>0</v>
      </c>
      <c r="H41" s="151">
        <v>0</v>
      </c>
      <c r="I41" s="151">
        <v>0</v>
      </c>
      <c r="J41" s="151">
        <v>0</v>
      </c>
      <c r="K41" s="151">
        <v>0</v>
      </c>
      <c r="L41" s="152">
        <v>0</v>
      </c>
      <c r="M41" s="151">
        <v>0</v>
      </c>
      <c r="N41" s="151">
        <v>0</v>
      </c>
      <c r="O41" s="151">
        <v>0</v>
      </c>
      <c r="P41" s="151">
        <v>0</v>
      </c>
      <c r="Q41" s="152">
        <v>0</v>
      </c>
      <c r="R41" s="219"/>
    </row>
    <row r="42">
      <c r="A42" s="150">
        <v>36</v>
      </c>
      <c r="B42" s="150" t="s">
        <v>48</v>
      </c>
      <c r="C42" s="151">
        <v>0</v>
      </c>
      <c r="D42" s="151">
        <v>0</v>
      </c>
      <c r="E42" s="151">
        <v>0</v>
      </c>
      <c r="F42" s="151">
        <v>0</v>
      </c>
      <c r="G42" s="152">
        <v>0</v>
      </c>
      <c r="H42" s="151">
        <v>0</v>
      </c>
      <c r="I42" s="151">
        <v>0</v>
      </c>
      <c r="J42" s="151">
        <v>0</v>
      </c>
      <c r="K42" s="151">
        <v>0</v>
      </c>
      <c r="L42" s="152">
        <v>0</v>
      </c>
      <c r="M42" s="151">
        <v>0</v>
      </c>
      <c r="N42" s="151">
        <v>0</v>
      </c>
      <c r="O42" s="151">
        <v>0</v>
      </c>
      <c r="P42" s="151">
        <v>0</v>
      </c>
      <c r="Q42" s="152">
        <v>0</v>
      </c>
      <c r="R42" s="219"/>
    </row>
    <row r="43">
      <c r="A43" s="150">
        <v>37</v>
      </c>
      <c r="B43" s="150" t="s">
        <v>49</v>
      </c>
      <c r="C43" s="151">
        <v>0</v>
      </c>
      <c r="D43" s="151">
        <v>0</v>
      </c>
      <c r="E43" s="151">
        <v>0</v>
      </c>
      <c r="F43" s="151">
        <v>0</v>
      </c>
      <c r="G43" s="152">
        <v>0</v>
      </c>
      <c r="H43" s="151">
        <v>0</v>
      </c>
      <c r="I43" s="151">
        <v>0</v>
      </c>
      <c r="J43" s="151">
        <v>0</v>
      </c>
      <c r="K43" s="151">
        <v>0</v>
      </c>
      <c r="L43" s="152">
        <v>0</v>
      </c>
      <c r="M43" s="151">
        <v>0</v>
      </c>
      <c r="N43" s="151">
        <v>0</v>
      </c>
      <c r="O43" s="151">
        <v>0</v>
      </c>
      <c r="P43" s="151">
        <v>0</v>
      </c>
      <c r="Q43" s="152">
        <v>0</v>
      </c>
      <c r="R43" s="219"/>
    </row>
    <row r="44">
      <c r="A44" s="150">
        <v>38</v>
      </c>
      <c r="B44" s="150" t="s">
        <v>50</v>
      </c>
      <c r="C44" s="151">
        <v>0</v>
      </c>
      <c r="D44" s="151">
        <v>0</v>
      </c>
      <c r="E44" s="151">
        <v>0</v>
      </c>
      <c r="F44" s="151">
        <v>0</v>
      </c>
      <c r="G44" s="152">
        <v>0</v>
      </c>
      <c r="H44" s="151">
        <v>0</v>
      </c>
      <c r="I44" s="151">
        <v>0</v>
      </c>
      <c r="J44" s="151">
        <v>0</v>
      </c>
      <c r="K44" s="151">
        <v>0</v>
      </c>
      <c r="L44" s="152">
        <v>0</v>
      </c>
      <c r="M44" s="151">
        <v>0</v>
      </c>
      <c r="N44" s="151">
        <v>0</v>
      </c>
      <c r="O44" s="151">
        <v>0</v>
      </c>
      <c r="P44" s="151">
        <v>0</v>
      </c>
      <c r="Q44" s="152">
        <v>0</v>
      </c>
      <c r="R44" s="219"/>
    </row>
    <row r="45">
      <c r="A45" s="150">
        <v>39</v>
      </c>
      <c r="B45" s="150" t="s">
        <v>51</v>
      </c>
      <c r="C45" s="151">
        <v>0</v>
      </c>
      <c r="D45" s="151">
        <v>0</v>
      </c>
      <c r="E45" s="151">
        <v>0</v>
      </c>
      <c r="F45" s="151">
        <v>0</v>
      </c>
      <c r="G45" s="152">
        <v>0</v>
      </c>
      <c r="H45" s="151">
        <v>0</v>
      </c>
      <c r="I45" s="151">
        <v>0</v>
      </c>
      <c r="J45" s="151">
        <v>0</v>
      </c>
      <c r="K45" s="151">
        <v>0</v>
      </c>
      <c r="L45" s="152">
        <v>0</v>
      </c>
      <c r="M45" s="151">
        <v>0.05</v>
      </c>
      <c r="N45" s="151">
        <v>0.05</v>
      </c>
      <c r="O45" s="151">
        <v>0.05</v>
      </c>
      <c r="P45" s="151">
        <v>0</v>
      </c>
      <c r="Q45" s="152">
        <v>0</v>
      </c>
      <c r="R45" s="219"/>
    </row>
    <row r="46">
      <c r="A46" s="150">
        <v>40</v>
      </c>
      <c r="B46" s="150" t="s">
        <v>52</v>
      </c>
      <c r="C46" s="151">
        <v>0</v>
      </c>
      <c r="D46" s="151">
        <v>0</v>
      </c>
      <c r="E46" s="151">
        <v>0</v>
      </c>
      <c r="F46" s="151">
        <v>0</v>
      </c>
      <c r="G46" s="152">
        <v>0</v>
      </c>
      <c r="H46" s="151">
        <v>0</v>
      </c>
      <c r="I46" s="151">
        <v>0</v>
      </c>
      <c r="J46" s="151">
        <v>0</v>
      </c>
      <c r="K46" s="151">
        <v>0</v>
      </c>
      <c r="L46" s="152">
        <v>0</v>
      </c>
      <c r="M46" s="151">
        <v>0</v>
      </c>
      <c r="N46" s="151">
        <v>0</v>
      </c>
      <c r="O46" s="151">
        <v>0</v>
      </c>
      <c r="P46" s="151">
        <v>0</v>
      </c>
      <c r="Q46" s="152">
        <v>0</v>
      </c>
      <c r="R46" s="219"/>
    </row>
    <row r="47">
      <c r="A47" s="64"/>
      <c r="B47" s="57" t="s">
        <v>53</v>
      </c>
      <c r="C47" s="59">
        <f ref="C47:P47" t="shared" si="11">SUM(C28:C46)</f>
      </c>
      <c r="D47" s="59">
        <f t="shared" si="11"/>
      </c>
      <c r="E47" s="59">
        <f t="shared" si="11"/>
      </c>
      <c r="F47" s="59">
        <f t="shared" si="11"/>
      </c>
      <c r="G47" s="75">
        <f>IF(C47=0,"",(E47-C47)/C47*100)</f>
      </c>
      <c r="H47" s="59">
        <f t="shared" si="11"/>
      </c>
      <c r="I47" s="59">
        <f t="shared" si="11"/>
      </c>
      <c r="J47" s="59">
        <f t="shared" si="11"/>
      </c>
      <c r="K47" s="59">
        <f t="shared" si="11"/>
      </c>
      <c r="L47" s="75">
        <f>IF(H47=0,"",(J47-H47)/H47*100)</f>
      </c>
      <c r="M47" s="59">
        <f t="shared" si="11"/>
      </c>
      <c r="N47" s="59">
        <f t="shared" si="11"/>
      </c>
      <c r="O47" s="59">
        <f t="shared" si="11"/>
      </c>
      <c r="P47" s="59">
        <f t="shared" si="11"/>
      </c>
      <c r="Q47" s="75">
        <f>IF(M47=0,"",(O47-M47)/M47*100)</f>
      </c>
      <c r="R47" s="219"/>
    </row>
    <row r="48">
      <c r="A48" s="153">
        <v>41</v>
      </c>
      <c r="B48" s="150" t="s">
        <v>54</v>
      </c>
      <c r="C48" s="151">
        <v>376.72</v>
      </c>
      <c r="D48" s="151">
        <v>462.95</v>
      </c>
      <c r="E48" s="151">
        <v>1369.56</v>
      </c>
      <c r="F48" s="151">
        <v>992.84</v>
      </c>
      <c r="G48" s="152">
        <v>263.55</v>
      </c>
      <c r="H48" s="151">
        <v>50.84</v>
      </c>
      <c r="I48" s="151">
        <v>48</v>
      </c>
      <c r="J48" s="151">
        <v>64.21</v>
      </c>
      <c r="K48" s="151">
        <v>13.37</v>
      </c>
      <c r="L48" s="152">
        <v>26.3</v>
      </c>
      <c r="M48" s="151">
        <v>7.23</v>
      </c>
      <c r="N48" s="151">
        <v>7.03</v>
      </c>
      <c r="O48" s="151">
        <v>7.5</v>
      </c>
      <c r="P48" s="151">
        <v>0.27</v>
      </c>
      <c r="Q48" s="152">
        <v>3.73</v>
      </c>
      <c r="R48" s="219"/>
    </row>
    <row r="49">
      <c r="A49" s="153">
        <v>42</v>
      </c>
      <c r="B49" s="150" t="s">
        <v>55</v>
      </c>
      <c r="C49" s="151">
        <v>3.29</v>
      </c>
      <c r="D49" s="151">
        <v>3.68</v>
      </c>
      <c r="E49" s="151">
        <v>2.99</v>
      </c>
      <c r="F49" s="151">
        <v>-0.3</v>
      </c>
      <c r="G49" s="152">
        <v>-9.12</v>
      </c>
      <c r="H49" s="151">
        <v>0</v>
      </c>
      <c r="I49" s="151">
        <v>0</v>
      </c>
      <c r="J49" s="151">
        <v>0</v>
      </c>
      <c r="K49" s="151">
        <v>0</v>
      </c>
      <c r="L49" s="152">
        <v>0</v>
      </c>
      <c r="M49" s="151">
        <v>0</v>
      </c>
      <c r="N49" s="151">
        <v>0</v>
      </c>
      <c r="O49" s="151">
        <v>0</v>
      </c>
      <c r="P49" s="151">
        <v>0</v>
      </c>
      <c r="Q49" s="152">
        <v>0</v>
      </c>
      <c r="R49" s="219"/>
    </row>
    <row r="50">
      <c r="A50" s="153">
        <v>43</v>
      </c>
      <c r="B50" s="150" t="s">
        <v>56</v>
      </c>
      <c r="C50" s="151">
        <v>3.56</v>
      </c>
      <c r="D50" s="151">
        <v>0.68</v>
      </c>
      <c r="E50" s="151">
        <v>0.29</v>
      </c>
      <c r="F50" s="151">
        <v>-3.27</v>
      </c>
      <c r="G50" s="152">
        <v>-91.85</v>
      </c>
      <c r="H50" s="151">
        <v>0</v>
      </c>
      <c r="I50" s="151">
        <v>0</v>
      </c>
      <c r="J50" s="151">
        <v>0</v>
      </c>
      <c r="K50" s="151">
        <v>0</v>
      </c>
      <c r="L50" s="152">
        <v>0</v>
      </c>
      <c r="M50" s="151">
        <v>0</v>
      </c>
      <c r="N50" s="151">
        <v>0</v>
      </c>
      <c r="O50" s="151">
        <v>0</v>
      </c>
      <c r="P50" s="151">
        <v>0</v>
      </c>
      <c r="Q50" s="152">
        <v>0</v>
      </c>
      <c r="R50" s="219"/>
    </row>
    <row r="51">
      <c r="A51" s="153">
        <v>44</v>
      </c>
      <c r="B51" s="150" t="s">
        <v>57</v>
      </c>
      <c r="C51" s="151">
        <v>0.81</v>
      </c>
      <c r="D51" s="151">
        <v>0.59</v>
      </c>
      <c r="E51" s="151">
        <v>1.09</v>
      </c>
      <c r="F51" s="151">
        <v>0.28</v>
      </c>
      <c r="G51" s="152">
        <v>34.57</v>
      </c>
      <c r="H51" s="151">
        <v>0</v>
      </c>
      <c r="I51" s="151">
        <v>0</v>
      </c>
      <c r="J51" s="151">
        <v>0</v>
      </c>
      <c r="K51" s="151">
        <v>0</v>
      </c>
      <c r="L51" s="152">
        <v>0</v>
      </c>
      <c r="M51" s="151">
        <v>0</v>
      </c>
      <c r="N51" s="151">
        <v>0</v>
      </c>
      <c r="O51" s="151">
        <v>0</v>
      </c>
      <c r="P51" s="151">
        <v>0</v>
      </c>
      <c r="Q51" s="152">
        <v>0</v>
      </c>
      <c r="R51" s="219"/>
    </row>
    <row r="52">
      <c r="A52" s="153">
        <v>45</v>
      </c>
      <c r="B52" s="150" t="s">
        <v>58</v>
      </c>
      <c r="C52" s="151">
        <v>1.02</v>
      </c>
      <c r="D52" s="151">
        <v>1.86</v>
      </c>
      <c r="E52" s="151">
        <v>4.42</v>
      </c>
      <c r="F52" s="151">
        <v>3.4</v>
      </c>
      <c r="G52" s="152">
        <v>333.33</v>
      </c>
      <c r="H52" s="151">
        <v>0</v>
      </c>
      <c r="I52" s="151">
        <v>0</v>
      </c>
      <c r="J52" s="151">
        <v>0</v>
      </c>
      <c r="K52" s="151">
        <v>0</v>
      </c>
      <c r="L52" s="152">
        <v>0</v>
      </c>
      <c r="M52" s="151">
        <v>0</v>
      </c>
      <c r="N52" s="151">
        <v>0</v>
      </c>
      <c r="O52" s="151">
        <v>0</v>
      </c>
      <c r="P52" s="151">
        <v>0</v>
      </c>
      <c r="Q52" s="152">
        <v>0</v>
      </c>
      <c r="R52" s="219"/>
    </row>
    <row r="53">
      <c r="A53" s="153">
        <v>46</v>
      </c>
      <c r="B53" s="150" t="s">
        <v>59</v>
      </c>
      <c r="C53" s="151">
        <v>0</v>
      </c>
      <c r="D53" s="151">
        <v>0</v>
      </c>
      <c r="E53" s="151">
        <v>0</v>
      </c>
      <c r="F53" s="151">
        <v>0</v>
      </c>
      <c r="G53" s="152">
        <v>0</v>
      </c>
      <c r="H53" s="151">
        <v>0</v>
      </c>
      <c r="I53" s="151">
        <v>0</v>
      </c>
      <c r="J53" s="151">
        <v>0</v>
      </c>
      <c r="K53" s="151">
        <v>0</v>
      </c>
      <c r="L53" s="152">
        <v>0</v>
      </c>
      <c r="M53" s="151">
        <v>0</v>
      </c>
      <c r="N53" s="151">
        <v>0</v>
      </c>
      <c r="O53" s="151">
        <v>0</v>
      </c>
      <c r="P53" s="151">
        <v>0</v>
      </c>
      <c r="Q53" s="152">
        <v>0</v>
      </c>
      <c r="R53" s="219"/>
    </row>
    <row r="54">
      <c r="A54" s="153">
        <v>47</v>
      </c>
      <c r="B54" s="150" t="s">
        <v>60</v>
      </c>
      <c r="C54" s="151">
        <v>0</v>
      </c>
      <c r="D54" s="151">
        <v>0</v>
      </c>
      <c r="E54" s="151">
        <v>0</v>
      </c>
      <c r="F54" s="151">
        <v>0</v>
      </c>
      <c r="G54" s="152">
        <v>0</v>
      </c>
      <c r="H54" s="151">
        <v>0</v>
      </c>
      <c r="I54" s="151">
        <v>0</v>
      </c>
      <c r="J54" s="151">
        <v>0</v>
      </c>
      <c r="K54" s="151">
        <v>0</v>
      </c>
      <c r="L54" s="152">
        <v>0</v>
      </c>
      <c r="M54" s="151">
        <v>0</v>
      </c>
      <c r="N54" s="151">
        <v>0</v>
      </c>
      <c r="O54" s="151">
        <v>0</v>
      </c>
      <c r="P54" s="151">
        <v>0</v>
      </c>
      <c r="Q54" s="152">
        <v>0</v>
      </c>
      <c r="R54" s="219"/>
    </row>
    <row r="55">
      <c r="A55" s="64"/>
      <c r="B55" s="57" t="s">
        <v>61</v>
      </c>
      <c r="C55" s="59">
        <f>SUM(C48:C54)</f>
      </c>
      <c r="D55" s="59">
        <f>SUM(D48:D54)</f>
      </c>
      <c r="E55" s="59">
        <f>SUM(E48:E54)</f>
      </c>
      <c r="F55" s="59">
        <f ref="F55:F57" t="shared" si="14">+(E55-C55)</f>
      </c>
      <c r="G55" s="75">
        <f ref="G55:G57" t="shared" si="15">IF(C55=0,"",(E55-C55)/C55*100)</f>
      </c>
      <c r="H55" s="59">
        <f>SUM(H48:H54)</f>
      </c>
      <c r="I55" s="59">
        <f>SUM(I48:I54)</f>
      </c>
      <c r="J55" s="59">
        <f>SUM(J48:J54)</f>
      </c>
      <c r="K55" s="59">
        <f ref="K55:K57" t="shared" si="16">+(J55-H55)</f>
      </c>
      <c r="L55" s="75">
        <f ref="L55:L57" t="shared" si="17">IF(H55=0,"",(J55-H55)/H55*100)</f>
      </c>
      <c r="M55" s="59">
        <f>SUM(M48:M54)</f>
      </c>
      <c r="N55" s="59">
        <f>SUM(N48:N54)</f>
      </c>
      <c r="O55" s="59">
        <f>SUM(O48:O54)</f>
      </c>
      <c r="P55" s="59">
        <f ref="P55:P57" t="shared" si="18">+(O55-M55)</f>
      </c>
      <c r="Q55" s="75">
        <f>IF(M55=0,"",(O55-M55)/M55*100)</f>
      </c>
      <c r="R55" s="219"/>
    </row>
    <row r="56">
      <c r="A56" s="153">
        <v>48</v>
      </c>
      <c r="B56" s="150" t="s">
        <v>62</v>
      </c>
      <c r="C56" s="151">
        <v>813.93</v>
      </c>
      <c r="D56" s="151">
        <v>463.58</v>
      </c>
      <c r="E56" s="151">
        <v>677.09</v>
      </c>
      <c r="F56" s="151">
        <v>-136.84</v>
      </c>
      <c r="G56" s="152">
        <v>-16.81</v>
      </c>
      <c r="H56" s="151">
        <v>726.82</v>
      </c>
      <c r="I56" s="151">
        <v>686.8</v>
      </c>
      <c r="J56" s="151">
        <v>613.65</v>
      </c>
      <c r="K56" s="151">
        <v>-113.17</v>
      </c>
      <c r="L56" s="152">
        <v>-15.57</v>
      </c>
      <c r="M56" s="151">
        <v>0</v>
      </c>
      <c r="N56" s="151">
        <v>0</v>
      </c>
      <c r="O56" s="151">
        <v>0</v>
      </c>
      <c r="P56" s="151">
        <v>0</v>
      </c>
      <c r="Q56" s="152">
        <v>0</v>
      </c>
      <c r="R56" s="219"/>
    </row>
    <row r="57">
      <c r="A57" s="57"/>
      <c r="B57" s="57" t="s">
        <v>63</v>
      </c>
      <c r="C57" s="59">
        <f>SUM(C56:C56)</f>
      </c>
      <c r="D57" s="59">
        <f>SUM(D56:D56)</f>
      </c>
      <c r="E57" s="59">
        <f>SUM(E56:E56)</f>
      </c>
      <c r="F57" s="59">
        <f t="shared" si="14"/>
      </c>
      <c r="G57" s="75">
        <f t="shared" si="15"/>
      </c>
      <c r="H57" s="59">
        <f>SUM(H56:H56)</f>
      </c>
      <c r="I57" s="59">
        <f>SUM(I56:I56)</f>
      </c>
      <c r="J57" s="59">
        <f>SUM(J56:J56)</f>
      </c>
      <c r="K57" s="59">
        <f t="shared" si="16"/>
      </c>
      <c r="L57" s="75">
        <f t="shared" si="17"/>
      </c>
      <c r="M57" s="59">
        <f>SUM(M56:M56)</f>
      </c>
      <c r="N57" s="59">
        <f>SUM(N56:N56)</f>
      </c>
      <c r="O57" s="59">
        <f>SUM(O56:O56)</f>
      </c>
      <c r="P57" s="59">
        <f t="shared" si="18"/>
      </c>
      <c r="Q57" s="75">
        <f>IF(M57=0,"",(O57-M57)/M57*100)</f>
      </c>
      <c r="R57" s="219"/>
    </row>
    <row r="58">
      <c r="A58" s="150">
        <v>49</v>
      </c>
      <c r="B58" s="150" t="s">
        <v>64</v>
      </c>
      <c r="C58" s="151">
        <v>146.01</v>
      </c>
      <c r="D58" s="151">
        <v>107.2</v>
      </c>
      <c r="E58" s="151">
        <v>231.3</v>
      </c>
      <c r="F58" s="151">
        <v>85.29</v>
      </c>
      <c r="G58" s="152">
        <v>58.41</v>
      </c>
      <c r="H58" s="151">
        <v>0</v>
      </c>
      <c r="I58" s="151">
        <v>0</v>
      </c>
      <c r="J58" s="151">
        <v>0</v>
      </c>
      <c r="K58" s="151">
        <v>0</v>
      </c>
      <c r="L58" s="152">
        <v>0</v>
      </c>
      <c r="M58" s="151">
        <v>0</v>
      </c>
      <c r="N58" s="151">
        <v>0</v>
      </c>
      <c r="O58" s="151">
        <v>0</v>
      </c>
      <c r="P58" s="151">
        <v>0</v>
      </c>
      <c r="Q58" s="152">
        <v>0</v>
      </c>
      <c r="R58" s="219"/>
    </row>
    <row r="59">
      <c r="A59" s="150">
        <v>50</v>
      </c>
      <c r="B59" s="150" t="s">
        <v>65</v>
      </c>
      <c r="C59" s="151">
        <v>0</v>
      </c>
      <c r="D59" s="151">
        <v>0</v>
      </c>
      <c r="E59" s="151">
        <v>0</v>
      </c>
      <c r="F59" s="151">
        <v>0</v>
      </c>
      <c r="G59" s="152">
        <v>0</v>
      </c>
      <c r="H59" s="151">
        <v>0</v>
      </c>
      <c r="I59" s="151">
        <v>0</v>
      </c>
      <c r="J59" s="151">
        <v>0</v>
      </c>
      <c r="K59" s="151">
        <v>0</v>
      </c>
      <c r="L59" s="152">
        <v>0</v>
      </c>
      <c r="M59" s="151">
        <v>0</v>
      </c>
      <c r="N59" s="151">
        <v>0</v>
      </c>
      <c r="O59" s="151">
        <v>0</v>
      </c>
      <c r="P59" s="151">
        <v>0</v>
      </c>
      <c r="Q59" s="152">
        <v>0</v>
      </c>
      <c r="R59" s="219"/>
    </row>
    <row r="60">
      <c r="A60" s="150">
        <v>51</v>
      </c>
      <c r="B60" s="150" t="s">
        <v>66</v>
      </c>
      <c r="C60" s="151">
        <v>0</v>
      </c>
      <c r="D60" s="151">
        <v>0</v>
      </c>
      <c r="E60" s="151">
        <v>0</v>
      </c>
      <c r="F60" s="151">
        <v>0</v>
      </c>
      <c r="G60" s="152">
        <v>0</v>
      </c>
      <c r="H60" s="151">
        <v>0</v>
      </c>
      <c r="I60" s="151">
        <v>0</v>
      </c>
      <c r="J60" s="151">
        <v>0</v>
      </c>
      <c r="K60" s="151">
        <v>0</v>
      </c>
      <c r="L60" s="152">
        <v>0</v>
      </c>
      <c r="M60" s="151">
        <v>0</v>
      </c>
      <c r="N60" s="151">
        <v>0</v>
      </c>
      <c r="O60" s="151">
        <v>0</v>
      </c>
      <c r="P60" s="151">
        <v>0</v>
      </c>
      <c r="Q60" s="152">
        <v>0</v>
      </c>
      <c r="R60" s="219"/>
    </row>
    <row r="61">
      <c r="A61" s="150">
        <v>52</v>
      </c>
      <c r="B61" s="150" t="s">
        <v>67</v>
      </c>
      <c r="C61" s="151">
        <v>0</v>
      </c>
      <c r="D61" s="151">
        <v>0</v>
      </c>
      <c r="E61" s="151">
        <v>0</v>
      </c>
      <c r="F61" s="151">
        <v>0</v>
      </c>
      <c r="G61" s="152">
        <v>0</v>
      </c>
      <c r="H61" s="151">
        <v>0</v>
      </c>
      <c r="I61" s="151">
        <v>0</v>
      </c>
      <c r="J61" s="151">
        <v>0</v>
      </c>
      <c r="K61" s="151">
        <v>0</v>
      </c>
      <c r="L61" s="152">
        <v>0</v>
      </c>
      <c r="M61" s="151">
        <v>0</v>
      </c>
      <c r="N61" s="151">
        <v>0</v>
      </c>
      <c r="O61" s="151">
        <v>0</v>
      </c>
      <c r="P61" s="151">
        <v>0</v>
      </c>
      <c r="Q61" s="152">
        <v>0</v>
      </c>
      <c r="R61" s="219"/>
    </row>
    <row r="62">
      <c r="A62" s="150">
        <v>53</v>
      </c>
      <c r="B62" s="150" t="s">
        <v>68</v>
      </c>
      <c r="C62" s="151">
        <v>0</v>
      </c>
      <c r="D62" s="151">
        <v>0</v>
      </c>
      <c r="E62" s="151">
        <v>0</v>
      </c>
      <c r="F62" s="151">
        <v>0</v>
      </c>
      <c r="G62" s="152">
        <v>0</v>
      </c>
      <c r="H62" s="151">
        <v>0</v>
      </c>
      <c r="I62" s="151">
        <v>0</v>
      </c>
      <c r="J62" s="151">
        <v>0</v>
      </c>
      <c r="K62" s="151">
        <v>0</v>
      </c>
      <c r="L62" s="152">
        <v>0</v>
      </c>
      <c r="M62" s="151">
        <v>0</v>
      </c>
      <c r="N62" s="151">
        <v>0</v>
      </c>
      <c r="O62" s="151">
        <v>0</v>
      </c>
      <c r="P62" s="151">
        <v>0</v>
      </c>
      <c r="Q62" s="152">
        <v>0</v>
      </c>
      <c r="R62" s="219"/>
    </row>
    <row r="63">
      <c r="A63" s="150">
        <v>54</v>
      </c>
      <c r="B63" s="150" t="s">
        <v>69</v>
      </c>
      <c r="C63" s="151">
        <v>0</v>
      </c>
      <c r="D63" s="151">
        <v>0</v>
      </c>
      <c r="E63" s="151">
        <v>0.3</v>
      </c>
      <c r="F63" s="151">
        <v>0.3</v>
      </c>
      <c r="G63" s="152">
        <v>0</v>
      </c>
      <c r="H63" s="151">
        <v>0</v>
      </c>
      <c r="I63" s="151">
        <v>0</v>
      </c>
      <c r="J63" s="151">
        <v>0</v>
      </c>
      <c r="K63" s="151">
        <v>0</v>
      </c>
      <c r="L63" s="152">
        <v>0</v>
      </c>
      <c r="M63" s="151">
        <v>0</v>
      </c>
      <c r="N63" s="151">
        <v>0</v>
      </c>
      <c r="O63" s="151">
        <v>0</v>
      </c>
      <c r="P63" s="151">
        <v>0</v>
      </c>
      <c r="Q63" s="152">
        <v>0</v>
      </c>
      <c r="R63" s="219"/>
    </row>
    <row r="64">
      <c r="A64" s="150">
        <v>55</v>
      </c>
      <c r="B64" s="150" t="s">
        <v>70</v>
      </c>
      <c r="C64" s="151">
        <v>31.83</v>
      </c>
      <c r="D64" s="151">
        <v>30.61</v>
      </c>
      <c r="E64" s="151">
        <v>36.69</v>
      </c>
      <c r="F64" s="151">
        <v>4.86</v>
      </c>
      <c r="G64" s="152">
        <v>15.27</v>
      </c>
      <c r="H64" s="151">
        <v>0</v>
      </c>
      <c r="I64" s="151">
        <v>0</v>
      </c>
      <c r="J64" s="151">
        <v>0</v>
      </c>
      <c r="K64" s="151">
        <v>0</v>
      </c>
      <c r="L64" s="152">
        <v>0</v>
      </c>
      <c r="M64" s="151">
        <v>0</v>
      </c>
      <c r="N64" s="151">
        <v>0</v>
      </c>
      <c r="O64" s="151">
        <v>0</v>
      </c>
      <c r="P64" s="151">
        <v>0</v>
      </c>
      <c r="Q64" s="152">
        <v>0</v>
      </c>
      <c r="R64" s="219"/>
    </row>
    <row r="65">
      <c r="A65" s="150">
        <v>56</v>
      </c>
      <c r="B65" s="150" t="s">
        <v>71</v>
      </c>
      <c r="C65" s="151">
        <v>7.7</v>
      </c>
      <c r="D65" s="151">
        <v>10.14</v>
      </c>
      <c r="E65" s="151">
        <v>7.61</v>
      </c>
      <c r="F65" s="151">
        <v>-0.09</v>
      </c>
      <c r="G65" s="152">
        <v>-1.17</v>
      </c>
      <c r="H65" s="151">
        <v>0</v>
      </c>
      <c r="I65" s="151">
        <v>0</v>
      </c>
      <c r="J65" s="151">
        <v>0</v>
      </c>
      <c r="K65" s="151">
        <v>0</v>
      </c>
      <c r="L65" s="152">
        <v>0</v>
      </c>
      <c r="M65" s="151">
        <v>0</v>
      </c>
      <c r="N65" s="151">
        <v>0</v>
      </c>
      <c r="O65" s="151">
        <v>0</v>
      </c>
      <c r="P65" s="151">
        <v>0</v>
      </c>
      <c r="Q65" s="152">
        <v>0</v>
      </c>
      <c r="R65" s="219"/>
    </row>
    <row r="66">
      <c r="A66" s="188"/>
      <c r="B66" s="188" t="s">
        <v>72</v>
      </c>
      <c r="C66" s="59">
        <f>SUM(C58:C65)</f>
      </c>
      <c r="D66" s="59">
        <f>SUM(D58:D65)</f>
      </c>
      <c r="E66" s="59">
        <f>SUM(E58:E65)</f>
      </c>
      <c r="F66" s="59">
        <f ref="F66:F67" t="shared" si="21">+(E66-C66)</f>
      </c>
      <c r="G66" s="75">
        <f ref="G66:G67" t="shared" si="22">IF(C66=0,"",(E66-C66)/C66*100)</f>
      </c>
      <c r="H66" s="59">
        <f>SUM(H58:H65)</f>
      </c>
      <c r="I66" s="59">
        <f>SUM(I58:I65)</f>
      </c>
      <c r="J66" s="59">
        <f>SUM(J58:J65)</f>
      </c>
      <c r="K66" s="59">
        <f ref="K66:K67" t="shared" si="23">+(J66-H66)</f>
      </c>
      <c r="L66" s="75">
        <f ref="L66:L67" t="shared" si="24">IF(H66=0,"",(J66-H66)/H66*100)</f>
      </c>
      <c r="M66" s="59">
        <f>SUM(M58:M65)</f>
      </c>
      <c r="N66" s="59">
        <f>SUM(N58:N65)</f>
      </c>
      <c r="O66" s="59">
        <f>SUM(O58:O65)</f>
      </c>
      <c r="P66" s="59">
        <f ref="P66:P67" t="shared" si="25">+(O66-M66)</f>
      </c>
      <c r="Q66" s="75">
        <f ref="Q66:Q67" t="shared" si="26">IF(M66=0,"",(O66-M66)/M66*100)</f>
      </c>
      <c r="R66" s="219"/>
    </row>
    <row r="67">
      <c r="A67" s="188"/>
      <c r="B67" s="188" t="s">
        <v>73</v>
      </c>
      <c r="C67" s="59">
        <f>SUM(C57,C55,C47,C27,C66)</f>
      </c>
      <c r="D67" s="59">
        <f>SUM(D57,D55,D47,D27,D66)</f>
      </c>
      <c r="E67" s="59">
        <f>SUM(E57,E55,E47,E27,E66)</f>
      </c>
      <c r="F67" s="59">
        <f t="shared" si="21"/>
      </c>
      <c r="G67" s="75">
        <f t="shared" si="22"/>
      </c>
      <c r="H67" s="59">
        <f>SUM(H57,H55,H47,H27,H66)</f>
      </c>
      <c r="I67" s="59">
        <f>SUM(I57,I55,I47,I27,I66)</f>
      </c>
      <c r="J67" s="59">
        <f>SUM(J57,J55,J47,J27,J66)</f>
      </c>
      <c r="K67" s="59">
        <f t="shared" si="23"/>
      </c>
      <c r="L67" s="75">
        <f t="shared" si="24"/>
      </c>
      <c r="M67" s="59">
        <f>SUM(M57,M55,M47,M27,M66)</f>
      </c>
      <c r="N67" s="59">
        <f>SUM(N57,N55,N47,N27,N66)</f>
      </c>
      <c r="O67" s="59">
        <f>SUM(O57,O55,O47,O27,O66)</f>
      </c>
      <c r="P67" s="59">
        <f t="shared" si="25"/>
      </c>
      <c r="Q67" s="75">
        <f t="shared" si="26"/>
      </c>
      <c r="R67" s="219"/>
    </row>
  </sheetData>
  <sheetProtection selectLockedCells="1" selectUnlockedCells="1"/>
  <mergeCells>
    <mergeCell ref="R3:R67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67"/>
  <sheetViews>
    <sheetView tabSelected="1" zoomScaleSheetLayoutView="90" workbookViewId="0">
      <pane xSplit="2" ySplit="4" topLeftCell="J59" activePane="bottomRight" state="frozen"/>
      <selection pane="topRight" activeCell="C1" sqref="C1"/>
      <selection pane="bottomLeft" activeCell="A41" sqref="A41"/>
      <selection pane="bottomRight" activeCell="R75" sqref="R75"/>
    </sheetView>
  </sheetViews>
  <sheetFormatPr defaultRowHeight="12.75"/>
  <cols>
    <col min="1" max="1" width="5.7109375" customWidth="1" style="61"/>
    <col min="2" max="2" width="31" customWidth="1" style="61"/>
    <col min="3" max="3" width="11.7109375" customWidth="1" style="61"/>
    <col min="4" max="4" width="9.5703125" customWidth="1" style="61"/>
    <col min="5" max="5" width="10.5703125" customWidth="1" style="114"/>
    <col min="6" max="6" bestFit="1" width="11" customWidth="1" style="61"/>
    <col min="7" max="7" width="9.140625" customWidth="1" style="115"/>
    <col min="8" max="8" width="12" customWidth="1" style="61"/>
    <col min="9" max="9" width="9.85546875" customWidth="1" style="114"/>
    <col min="10" max="10" width="9.7109375" customWidth="1" style="61"/>
    <col min="11" max="11" width="9.5703125" customWidth="1" style="115"/>
    <col min="12" max="12" width="7.85546875" customWidth="1" style="116"/>
    <col min="13" max="13" width="11.85546875" customWidth="1" style="114"/>
    <col min="14" max="14" width="12" customWidth="1" style="61"/>
    <col min="15" max="15" width="11.7109375" customWidth="1" style="114"/>
    <col min="16" max="16" width="10.42578125" customWidth="1" style="115"/>
    <col min="17" max="17" width="15" customWidth="1" style="61"/>
    <col min="18" max="16384" width="9.140625" customWidth="1" style="61"/>
  </cols>
  <sheetData>
    <row r="1" ht="17.25" customHeight="1">
      <c r="A1" s="102" t="s">
        <v>154</v>
      </c>
      <c r="C1" s="229" t="s">
        <v>155</v>
      </c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</row>
    <row r="2">
      <c r="A2" s="50"/>
      <c r="C2" s="230">
        <f>T1M!C2</f>
      </c>
      <c r="D2" s="230"/>
      <c r="E2" s="230"/>
      <c r="F2" s="230"/>
      <c r="G2" s="230"/>
      <c r="H2" s="230"/>
      <c r="I2" s="230"/>
      <c r="J2" s="230"/>
      <c r="K2" s="230"/>
      <c r="L2" s="230"/>
      <c r="M2" s="230"/>
      <c r="O2" s="140"/>
      <c r="P2" s="231" t="s">
        <v>130</v>
      </c>
      <c r="Q2" s="231"/>
    </row>
    <row r="3" ht="14.25" customHeight="1" s="93" customFormat="1">
      <c r="A3" s="203" t="s">
        <v>4</v>
      </c>
      <c r="B3" s="203" t="s">
        <v>5</v>
      </c>
      <c r="C3" s="205" t="s">
        <v>156</v>
      </c>
      <c r="D3" s="205"/>
      <c r="E3" s="205"/>
      <c r="F3" s="205"/>
      <c r="G3" s="205"/>
      <c r="H3" s="205" t="s">
        <v>157</v>
      </c>
      <c r="I3" s="205"/>
      <c r="J3" s="205"/>
      <c r="K3" s="205"/>
      <c r="L3" s="205"/>
      <c r="M3" s="205" t="s">
        <v>158</v>
      </c>
      <c r="N3" s="205"/>
      <c r="O3" s="205"/>
      <c r="P3" s="205"/>
      <c r="Q3" s="205"/>
      <c r="R3" s="232" t="s">
        <v>159</v>
      </c>
    </row>
    <row r="4" ht="40.5" customHeight="1" s="93" customFormat="1">
      <c r="A4" s="203"/>
      <c r="B4" s="203"/>
      <c r="C4" s="181">
        <f>AsOn!A1</f>
      </c>
      <c r="D4" s="133">
        <f>AsOn!B1</f>
      </c>
      <c r="E4" s="133">
        <f>AsOn!C1</f>
      </c>
      <c r="F4" s="203">
        <f>"GROWTH DURING THE YEAR " &amp;AsOn!D1</f>
      </c>
      <c r="G4" s="203"/>
      <c r="H4" s="133">
        <f>AsOn!A1</f>
      </c>
      <c r="I4" s="133">
        <f>AsOn!B1</f>
      </c>
      <c r="J4" s="133">
        <f>AsOn!C1</f>
      </c>
      <c r="K4" s="203">
        <f>"GROWTH DURING THE YEAR " &amp;AsOn!D1</f>
      </c>
      <c r="L4" s="203"/>
      <c r="M4" s="133">
        <f>AsOn!A1</f>
      </c>
      <c r="N4" s="133">
        <f>AsOn!B1</f>
      </c>
      <c r="O4" s="133">
        <f>AsOn!C1</f>
      </c>
      <c r="P4" s="139" t="s">
        <v>160</v>
      </c>
      <c r="Q4" s="183">
        <f>"GROWTH DURING THE YEAR " &amp;AsOn!D1</f>
      </c>
      <c r="R4" s="232"/>
    </row>
    <row r="5" ht="18" customHeight="1" s="93" customFormat="1">
      <c r="A5" s="142"/>
      <c r="B5" s="142"/>
      <c r="C5" s="182">
        <f>RIGHT(C4,7)</f>
      </c>
      <c r="D5" s="182">
        <f ref="D5:E5" t="shared" si="0">RIGHT(D4,7)</f>
      </c>
      <c r="E5" s="182">
        <f t="shared" si="0"/>
      </c>
      <c r="F5" s="57" t="s">
        <v>87</v>
      </c>
      <c r="G5" s="57" t="s">
        <v>82</v>
      </c>
      <c r="H5" s="182">
        <f>RIGHT(H4,7)</f>
      </c>
      <c r="I5" s="182">
        <f>RIGHT(I4,7)</f>
      </c>
      <c r="J5" s="182">
        <f>RIGHT(J4,7)</f>
      </c>
      <c r="K5" s="57" t="s">
        <v>87</v>
      </c>
      <c r="L5" s="57" t="s">
        <v>82</v>
      </c>
      <c r="M5" s="182">
        <f>RIGHT(M4,7)</f>
      </c>
      <c r="N5" s="182">
        <f>RIGHT(N4,7)</f>
      </c>
      <c r="O5" s="182">
        <f>RIGHT(O4,7)</f>
      </c>
      <c r="P5" s="119"/>
      <c r="Q5" s="133" t="s">
        <v>161</v>
      </c>
      <c r="R5" s="232"/>
    </row>
    <row r="6" ht="12" customHeight="1">
      <c r="A6" s="150">
        <v>1</v>
      </c>
      <c r="B6" s="150" t="s">
        <v>12</v>
      </c>
      <c r="C6" s="151">
        <v>3320.64</v>
      </c>
      <c r="D6" s="151">
        <v>3102.16</v>
      </c>
      <c r="E6" s="151">
        <v>0</v>
      </c>
      <c r="F6" s="151">
        <v>-3320.64</v>
      </c>
      <c r="G6" s="152">
        <v>-100</v>
      </c>
      <c r="H6" s="151">
        <v>2497.39</v>
      </c>
      <c r="I6" s="151">
        <v>4813.51</v>
      </c>
      <c r="J6" s="151">
        <v>0</v>
      </c>
      <c r="K6" s="151">
        <v>-2497.39</v>
      </c>
      <c r="L6" s="152">
        <v>-100</v>
      </c>
      <c r="M6" s="151">
        <v>75.21</v>
      </c>
      <c r="N6" s="151">
        <v>155.17</v>
      </c>
      <c r="O6" s="151">
        <v>0</v>
      </c>
      <c r="P6" s="152">
        <v>60</v>
      </c>
      <c r="Q6" s="151">
        <f>O6-M6</f>
      </c>
      <c r="R6" s="232"/>
    </row>
    <row r="7" ht="12" customHeight="1">
      <c r="A7" s="150">
        <v>2</v>
      </c>
      <c r="B7" s="150" t="s">
        <v>13</v>
      </c>
      <c r="C7" s="151">
        <v>856.92</v>
      </c>
      <c r="D7" s="151">
        <v>824.17</v>
      </c>
      <c r="E7" s="151">
        <v>0</v>
      </c>
      <c r="F7" s="151">
        <v>-856.92</v>
      </c>
      <c r="G7" s="152">
        <v>-100</v>
      </c>
      <c r="H7" s="151">
        <v>428.45</v>
      </c>
      <c r="I7" s="151">
        <v>1269.41</v>
      </c>
      <c r="J7" s="151">
        <v>0</v>
      </c>
      <c r="K7" s="151">
        <v>-428.45</v>
      </c>
      <c r="L7" s="152">
        <v>-100</v>
      </c>
      <c r="M7" s="151">
        <v>50</v>
      </c>
      <c r="N7" s="151">
        <v>154.02</v>
      </c>
      <c r="O7" s="151">
        <v>0</v>
      </c>
      <c r="P7" s="152">
        <v>60</v>
      </c>
      <c r="Q7" s="151">
        <f ref="Q7:Q65" t="shared" si="5">O7-M7</f>
      </c>
      <c r="R7" s="232"/>
    </row>
    <row r="8">
      <c r="A8" s="150">
        <v>3</v>
      </c>
      <c r="B8" s="150" t="s">
        <v>14</v>
      </c>
      <c r="C8" s="151">
        <v>14439.66</v>
      </c>
      <c r="D8" s="151">
        <v>13273.83</v>
      </c>
      <c r="E8" s="151">
        <v>14256.72</v>
      </c>
      <c r="F8" s="151">
        <v>-182.94</v>
      </c>
      <c r="G8" s="152">
        <v>-1.27</v>
      </c>
      <c r="H8" s="151">
        <v>9001.74</v>
      </c>
      <c r="I8" s="151">
        <v>8147.41</v>
      </c>
      <c r="J8" s="151">
        <v>11041.82</v>
      </c>
      <c r="K8" s="151">
        <v>2040.08</v>
      </c>
      <c r="L8" s="152">
        <v>22.66</v>
      </c>
      <c r="M8" s="151">
        <v>62.34</v>
      </c>
      <c r="N8" s="151">
        <v>61.38</v>
      </c>
      <c r="O8" s="151">
        <v>77.45</v>
      </c>
      <c r="P8" s="152">
        <v>60</v>
      </c>
      <c r="Q8" s="151">
        <f t="shared" si="5"/>
      </c>
      <c r="R8" s="232"/>
    </row>
    <row r="9">
      <c r="A9" s="150">
        <v>4</v>
      </c>
      <c r="B9" s="150" t="s">
        <v>15</v>
      </c>
      <c r="C9" s="151">
        <v>4258.67</v>
      </c>
      <c r="D9" s="151">
        <v>4061.09</v>
      </c>
      <c r="E9" s="151">
        <v>4653.63</v>
      </c>
      <c r="F9" s="151">
        <v>394.96</v>
      </c>
      <c r="G9" s="152">
        <v>9.27</v>
      </c>
      <c r="H9" s="151">
        <v>3214.87</v>
      </c>
      <c r="I9" s="151">
        <v>3716.26</v>
      </c>
      <c r="J9" s="151">
        <v>3488.95</v>
      </c>
      <c r="K9" s="151">
        <v>274.08</v>
      </c>
      <c r="L9" s="152">
        <v>8.53</v>
      </c>
      <c r="M9" s="151">
        <v>75.49</v>
      </c>
      <c r="N9" s="151">
        <v>91.51</v>
      </c>
      <c r="O9" s="151">
        <v>74.97</v>
      </c>
      <c r="P9" s="152">
        <v>60</v>
      </c>
      <c r="Q9" s="151">
        <f t="shared" si="5"/>
      </c>
      <c r="R9" s="232"/>
    </row>
    <row r="10">
      <c r="A10" s="150">
        <v>5</v>
      </c>
      <c r="B10" s="150" t="s">
        <v>16</v>
      </c>
      <c r="C10" s="151">
        <v>1731.86</v>
      </c>
      <c r="D10" s="151">
        <v>1655.05</v>
      </c>
      <c r="E10" s="151">
        <v>1630</v>
      </c>
      <c r="F10" s="151">
        <v>-101.86</v>
      </c>
      <c r="G10" s="152">
        <v>-5.88</v>
      </c>
      <c r="H10" s="151">
        <v>927.1</v>
      </c>
      <c r="I10" s="151">
        <v>876.94</v>
      </c>
      <c r="J10" s="151">
        <v>1181.36</v>
      </c>
      <c r="K10" s="151">
        <v>254.26</v>
      </c>
      <c r="L10" s="152">
        <v>27.43</v>
      </c>
      <c r="M10" s="151">
        <v>53.53</v>
      </c>
      <c r="N10" s="151">
        <v>52.99</v>
      </c>
      <c r="O10" s="151">
        <v>72.48</v>
      </c>
      <c r="P10" s="152">
        <v>60</v>
      </c>
      <c r="Q10" s="151">
        <f t="shared" si="5"/>
      </c>
      <c r="R10" s="232"/>
    </row>
    <row r="11">
      <c r="A11" s="150">
        <v>6</v>
      </c>
      <c r="B11" s="150" t="s">
        <v>17</v>
      </c>
      <c r="C11" s="151">
        <v>3487.27</v>
      </c>
      <c r="D11" s="151">
        <v>3418.94</v>
      </c>
      <c r="E11" s="151">
        <v>3828.89</v>
      </c>
      <c r="F11" s="151">
        <v>341.62</v>
      </c>
      <c r="G11" s="152">
        <v>9.8</v>
      </c>
      <c r="H11" s="151">
        <v>5343.63</v>
      </c>
      <c r="I11" s="151">
        <v>5057.34</v>
      </c>
      <c r="J11" s="151">
        <v>6040.92</v>
      </c>
      <c r="K11" s="151">
        <v>697.29</v>
      </c>
      <c r="L11" s="152">
        <v>13.05</v>
      </c>
      <c r="M11" s="151">
        <v>153.23</v>
      </c>
      <c r="N11" s="151">
        <v>147.92</v>
      </c>
      <c r="O11" s="151">
        <v>157.77</v>
      </c>
      <c r="P11" s="152">
        <v>60</v>
      </c>
      <c r="Q11" s="151">
        <f t="shared" si="5"/>
      </c>
      <c r="R11" s="232"/>
    </row>
    <row r="12">
      <c r="A12" s="150">
        <v>7</v>
      </c>
      <c r="B12" s="150" t="s">
        <v>18</v>
      </c>
      <c r="C12" s="151">
        <v>9760.13</v>
      </c>
      <c r="D12" s="151">
        <v>9250.49</v>
      </c>
      <c r="E12" s="151">
        <v>10169</v>
      </c>
      <c r="F12" s="151">
        <v>408.87</v>
      </c>
      <c r="G12" s="152">
        <v>4.19</v>
      </c>
      <c r="H12" s="151">
        <v>3884.62</v>
      </c>
      <c r="I12" s="151">
        <v>3846.17</v>
      </c>
      <c r="J12" s="151">
        <v>4168</v>
      </c>
      <c r="K12" s="151">
        <v>283.38</v>
      </c>
      <c r="L12" s="152">
        <v>7.29</v>
      </c>
      <c r="M12" s="151">
        <v>39.8</v>
      </c>
      <c r="N12" s="151">
        <v>41.58</v>
      </c>
      <c r="O12" s="151">
        <v>40.99</v>
      </c>
      <c r="P12" s="152">
        <v>60</v>
      </c>
      <c r="Q12" s="151">
        <f t="shared" si="5"/>
      </c>
      <c r="R12" s="232"/>
    </row>
    <row r="13">
      <c r="A13" s="150">
        <v>8</v>
      </c>
      <c r="B13" s="150" t="s">
        <v>19</v>
      </c>
      <c r="C13" s="151">
        <v>1004.47</v>
      </c>
      <c r="D13" s="151">
        <v>952.47</v>
      </c>
      <c r="E13" s="151">
        <v>0</v>
      </c>
      <c r="F13" s="151">
        <v>-1004.47</v>
      </c>
      <c r="G13" s="152">
        <v>-100</v>
      </c>
      <c r="H13" s="151">
        <v>1949.13</v>
      </c>
      <c r="I13" s="151">
        <v>1984.79</v>
      </c>
      <c r="J13" s="151">
        <v>0</v>
      </c>
      <c r="K13" s="151">
        <v>-1949.13</v>
      </c>
      <c r="L13" s="152">
        <v>-100</v>
      </c>
      <c r="M13" s="151">
        <v>194.05</v>
      </c>
      <c r="N13" s="151">
        <v>208.38</v>
      </c>
      <c r="O13" s="151">
        <v>0</v>
      </c>
      <c r="P13" s="152">
        <v>60</v>
      </c>
      <c r="Q13" s="151">
        <f t="shared" si="5"/>
      </c>
      <c r="R13" s="232"/>
    </row>
    <row r="14">
      <c r="A14" s="150">
        <v>9</v>
      </c>
      <c r="B14" s="150" t="s">
        <v>20</v>
      </c>
      <c r="C14" s="151">
        <v>0</v>
      </c>
      <c r="D14" s="151">
        <v>0</v>
      </c>
      <c r="E14" s="151">
        <v>0</v>
      </c>
      <c r="F14" s="151">
        <v>0</v>
      </c>
      <c r="G14" s="152">
        <v>0</v>
      </c>
      <c r="H14" s="151">
        <v>0</v>
      </c>
      <c r="I14" s="151">
        <v>0</v>
      </c>
      <c r="J14" s="151">
        <v>0</v>
      </c>
      <c r="K14" s="151">
        <v>0</v>
      </c>
      <c r="L14" s="152">
        <v>0</v>
      </c>
      <c r="M14" s="151">
        <v>0</v>
      </c>
      <c r="N14" s="151">
        <v>0</v>
      </c>
      <c r="O14" s="151">
        <v>0</v>
      </c>
      <c r="P14" s="152">
        <v>60</v>
      </c>
      <c r="Q14" s="151">
        <f t="shared" si="5"/>
      </c>
      <c r="R14" s="232"/>
    </row>
    <row r="15">
      <c r="A15" s="150">
        <v>10</v>
      </c>
      <c r="B15" s="150" t="s">
        <v>21</v>
      </c>
      <c r="C15" s="151">
        <v>543.9</v>
      </c>
      <c r="D15" s="151">
        <v>525.36</v>
      </c>
      <c r="E15" s="151">
        <v>3872.21</v>
      </c>
      <c r="F15" s="151">
        <v>3328.31</v>
      </c>
      <c r="G15" s="152">
        <v>611.93</v>
      </c>
      <c r="H15" s="151">
        <v>777.25</v>
      </c>
      <c r="I15" s="151">
        <v>273.45</v>
      </c>
      <c r="J15" s="151">
        <v>3074.99</v>
      </c>
      <c r="K15" s="151">
        <v>2297.74</v>
      </c>
      <c r="L15" s="152">
        <v>295.62</v>
      </c>
      <c r="M15" s="151">
        <v>142.9</v>
      </c>
      <c r="N15" s="151">
        <v>52.05</v>
      </c>
      <c r="O15" s="151">
        <v>79.41</v>
      </c>
      <c r="P15" s="152">
        <v>60</v>
      </c>
      <c r="Q15" s="151">
        <f t="shared" si="5"/>
      </c>
      <c r="R15" s="232"/>
    </row>
    <row r="16">
      <c r="A16" s="150">
        <v>11</v>
      </c>
      <c r="B16" s="150" t="s">
        <v>22</v>
      </c>
      <c r="C16" s="151">
        <v>688.95</v>
      </c>
      <c r="D16" s="151">
        <v>685.69</v>
      </c>
      <c r="E16" s="151">
        <v>794.22</v>
      </c>
      <c r="F16" s="151">
        <v>105.27</v>
      </c>
      <c r="G16" s="152">
        <v>15.28</v>
      </c>
      <c r="H16" s="151">
        <v>661.53</v>
      </c>
      <c r="I16" s="151">
        <v>667.77</v>
      </c>
      <c r="J16" s="151">
        <v>642.35</v>
      </c>
      <c r="K16" s="151">
        <v>-19.18</v>
      </c>
      <c r="L16" s="152">
        <v>-2.9</v>
      </c>
      <c r="M16" s="151">
        <v>96.02</v>
      </c>
      <c r="N16" s="151">
        <v>97.39</v>
      </c>
      <c r="O16" s="151">
        <v>80.88</v>
      </c>
      <c r="P16" s="152">
        <v>60</v>
      </c>
      <c r="Q16" s="151">
        <f t="shared" si="5"/>
      </c>
      <c r="R16" s="232"/>
    </row>
    <row r="17">
      <c r="A17" s="150">
        <v>12</v>
      </c>
      <c r="B17" s="150" t="s">
        <v>23</v>
      </c>
      <c r="C17" s="151">
        <v>3793.36</v>
      </c>
      <c r="D17" s="151">
        <v>3158.24</v>
      </c>
      <c r="E17" s="151">
        <v>0</v>
      </c>
      <c r="F17" s="151">
        <v>-3793.36</v>
      </c>
      <c r="G17" s="152">
        <v>-100</v>
      </c>
      <c r="H17" s="151">
        <v>1181.6</v>
      </c>
      <c r="I17" s="151">
        <v>1437</v>
      </c>
      <c r="J17" s="151">
        <v>0</v>
      </c>
      <c r="K17" s="151">
        <v>-1181.6</v>
      </c>
      <c r="L17" s="152">
        <v>-100</v>
      </c>
      <c r="M17" s="151">
        <v>31.15</v>
      </c>
      <c r="N17" s="151">
        <v>45.5</v>
      </c>
      <c r="O17" s="151">
        <v>0</v>
      </c>
      <c r="P17" s="152">
        <v>60</v>
      </c>
      <c r="Q17" s="151">
        <f t="shared" si="5"/>
      </c>
      <c r="R17" s="232"/>
    </row>
    <row r="18">
      <c r="A18" s="150">
        <v>13</v>
      </c>
      <c r="B18" s="150" t="s">
        <v>24</v>
      </c>
      <c r="C18" s="151">
        <v>597.78</v>
      </c>
      <c r="D18" s="151">
        <v>660.08</v>
      </c>
      <c r="E18" s="151">
        <v>564.62</v>
      </c>
      <c r="F18" s="151">
        <v>-33.16</v>
      </c>
      <c r="G18" s="152">
        <v>-5.55</v>
      </c>
      <c r="H18" s="151">
        <v>372.34</v>
      </c>
      <c r="I18" s="151">
        <v>379.01</v>
      </c>
      <c r="J18" s="151">
        <v>380.06</v>
      </c>
      <c r="K18" s="151">
        <v>7.72</v>
      </c>
      <c r="L18" s="152">
        <v>2.07</v>
      </c>
      <c r="M18" s="151">
        <v>62.29</v>
      </c>
      <c r="N18" s="151">
        <v>57.42</v>
      </c>
      <c r="O18" s="151">
        <v>67.31</v>
      </c>
      <c r="P18" s="152">
        <v>60</v>
      </c>
      <c r="Q18" s="151">
        <f t="shared" si="5"/>
      </c>
      <c r="R18" s="232"/>
    </row>
    <row r="19">
      <c r="A19" s="150">
        <v>14</v>
      </c>
      <c r="B19" s="150" t="s">
        <v>25</v>
      </c>
      <c r="C19" s="151">
        <v>9258.54</v>
      </c>
      <c r="D19" s="151">
        <v>9168.6</v>
      </c>
      <c r="E19" s="151">
        <v>12569.36</v>
      </c>
      <c r="F19" s="151">
        <v>3310.82</v>
      </c>
      <c r="G19" s="152">
        <v>35.76</v>
      </c>
      <c r="H19" s="151">
        <v>5255.45</v>
      </c>
      <c r="I19" s="151">
        <v>5123.08</v>
      </c>
      <c r="J19" s="151">
        <v>9466.65</v>
      </c>
      <c r="K19" s="151">
        <v>4211.2</v>
      </c>
      <c r="L19" s="152">
        <v>80.13</v>
      </c>
      <c r="M19" s="151">
        <v>56.76</v>
      </c>
      <c r="N19" s="151">
        <v>55.88</v>
      </c>
      <c r="O19" s="151">
        <v>75.32</v>
      </c>
      <c r="P19" s="152">
        <v>60</v>
      </c>
      <c r="Q19" s="151">
        <f t="shared" si="5"/>
      </c>
      <c r="R19" s="232"/>
    </row>
    <row r="20">
      <c r="A20" s="150">
        <v>15</v>
      </c>
      <c r="B20" s="150" t="s">
        <v>26</v>
      </c>
      <c r="C20" s="151">
        <v>4.82</v>
      </c>
      <c r="D20" s="151">
        <v>3.15</v>
      </c>
      <c r="E20" s="151">
        <v>5.59</v>
      </c>
      <c r="F20" s="151">
        <v>0.77</v>
      </c>
      <c r="G20" s="152">
        <v>15.98</v>
      </c>
      <c r="H20" s="151">
        <v>37.03</v>
      </c>
      <c r="I20" s="151">
        <v>31.64</v>
      </c>
      <c r="J20" s="151">
        <v>40.31</v>
      </c>
      <c r="K20" s="151">
        <v>3.28</v>
      </c>
      <c r="L20" s="152">
        <v>8.86</v>
      </c>
      <c r="M20" s="151">
        <v>768.26</v>
      </c>
      <c r="N20" s="151">
        <v>1004.44</v>
      </c>
      <c r="O20" s="151">
        <v>721.11</v>
      </c>
      <c r="P20" s="152">
        <v>60</v>
      </c>
      <c r="Q20" s="151">
        <f t="shared" si="5"/>
      </c>
      <c r="R20" s="232"/>
    </row>
    <row r="21">
      <c r="A21" s="150">
        <v>16</v>
      </c>
      <c r="B21" s="150" t="s">
        <v>27</v>
      </c>
      <c r="C21" s="151">
        <v>55380.92</v>
      </c>
      <c r="D21" s="151">
        <v>53486.5</v>
      </c>
      <c r="E21" s="151">
        <v>62711.88</v>
      </c>
      <c r="F21" s="151">
        <v>7330.96</v>
      </c>
      <c r="G21" s="152">
        <v>13.24</v>
      </c>
      <c r="H21" s="151">
        <v>28441.44</v>
      </c>
      <c r="I21" s="151">
        <v>25564.68</v>
      </c>
      <c r="J21" s="151">
        <v>27006.93</v>
      </c>
      <c r="K21" s="151">
        <v>-1434.51</v>
      </c>
      <c r="L21" s="152">
        <v>-5.04</v>
      </c>
      <c r="M21" s="151">
        <v>51.36</v>
      </c>
      <c r="N21" s="151">
        <v>47.8</v>
      </c>
      <c r="O21" s="151">
        <v>43.07</v>
      </c>
      <c r="P21" s="152">
        <v>60</v>
      </c>
      <c r="Q21" s="151">
        <f t="shared" si="5"/>
      </c>
      <c r="R21" s="232"/>
    </row>
    <row r="22">
      <c r="A22" s="150">
        <v>17</v>
      </c>
      <c r="B22" s="150" t="s">
        <v>28</v>
      </c>
      <c r="C22" s="151">
        <v>946.63</v>
      </c>
      <c r="D22" s="151">
        <v>915.03</v>
      </c>
      <c r="E22" s="151">
        <v>0</v>
      </c>
      <c r="F22" s="151">
        <v>-946.63</v>
      </c>
      <c r="G22" s="152">
        <v>-100</v>
      </c>
      <c r="H22" s="151">
        <v>260.8</v>
      </c>
      <c r="I22" s="151">
        <v>256.82</v>
      </c>
      <c r="J22" s="151">
        <v>0</v>
      </c>
      <c r="K22" s="151">
        <v>-260.8</v>
      </c>
      <c r="L22" s="152">
        <v>-100</v>
      </c>
      <c r="M22" s="151">
        <v>27.55</v>
      </c>
      <c r="N22" s="151">
        <v>28.07</v>
      </c>
      <c r="O22" s="151">
        <v>0</v>
      </c>
      <c r="P22" s="152">
        <v>60</v>
      </c>
      <c r="Q22" s="151">
        <f t="shared" si="5"/>
      </c>
      <c r="R22" s="232"/>
    </row>
    <row r="23">
      <c r="A23" s="150">
        <v>18</v>
      </c>
      <c r="B23" s="150" t="s">
        <v>29</v>
      </c>
      <c r="C23" s="151">
        <v>3593</v>
      </c>
      <c r="D23" s="151">
        <v>3478</v>
      </c>
      <c r="E23" s="151">
        <v>3808.01</v>
      </c>
      <c r="F23" s="151">
        <v>215.01</v>
      </c>
      <c r="G23" s="152">
        <v>5.98</v>
      </c>
      <c r="H23" s="151">
        <v>2265</v>
      </c>
      <c r="I23" s="151">
        <v>2264</v>
      </c>
      <c r="J23" s="151">
        <v>2861.71</v>
      </c>
      <c r="K23" s="151">
        <v>596.71</v>
      </c>
      <c r="L23" s="152">
        <v>26.34</v>
      </c>
      <c r="M23" s="151">
        <v>63.04</v>
      </c>
      <c r="N23" s="151">
        <v>65.09</v>
      </c>
      <c r="O23" s="151">
        <v>75.15</v>
      </c>
      <c r="P23" s="152">
        <v>60</v>
      </c>
      <c r="Q23" s="151">
        <f t="shared" si="5"/>
      </c>
      <c r="R23" s="232"/>
    </row>
    <row r="24">
      <c r="A24" s="150">
        <v>19</v>
      </c>
      <c r="B24" s="150" t="s">
        <v>30</v>
      </c>
      <c r="C24" s="151">
        <v>6570.17</v>
      </c>
      <c r="D24" s="151">
        <v>6116.63</v>
      </c>
      <c r="E24" s="151">
        <v>8396.09</v>
      </c>
      <c r="F24" s="151">
        <v>1825.92</v>
      </c>
      <c r="G24" s="152">
        <v>27.79</v>
      </c>
      <c r="H24" s="151">
        <v>6394.01</v>
      </c>
      <c r="I24" s="151">
        <v>6144.09</v>
      </c>
      <c r="J24" s="151">
        <v>6747.67</v>
      </c>
      <c r="K24" s="151">
        <v>353.66</v>
      </c>
      <c r="L24" s="152">
        <v>5.53</v>
      </c>
      <c r="M24" s="151">
        <v>97.32</v>
      </c>
      <c r="N24" s="151">
        <v>100.45</v>
      </c>
      <c r="O24" s="151">
        <v>80.37</v>
      </c>
      <c r="P24" s="152">
        <v>60</v>
      </c>
      <c r="Q24" s="151">
        <f t="shared" si="5"/>
      </c>
      <c r="R24" s="232"/>
    </row>
    <row r="25">
      <c r="A25" s="150">
        <v>20</v>
      </c>
      <c r="B25" s="150" t="s">
        <v>31</v>
      </c>
      <c r="C25" s="151">
        <v>449.31</v>
      </c>
      <c r="D25" s="151">
        <v>430.05</v>
      </c>
      <c r="E25" s="151">
        <v>0</v>
      </c>
      <c r="F25" s="151">
        <v>-449.31</v>
      </c>
      <c r="G25" s="152">
        <v>-100</v>
      </c>
      <c r="H25" s="151">
        <v>519.43</v>
      </c>
      <c r="I25" s="151">
        <v>513.47</v>
      </c>
      <c r="J25" s="151">
        <v>0</v>
      </c>
      <c r="K25" s="151">
        <v>-519.43</v>
      </c>
      <c r="L25" s="152">
        <v>-100</v>
      </c>
      <c r="M25" s="151">
        <v>115.61</v>
      </c>
      <c r="N25" s="151">
        <v>119.4</v>
      </c>
      <c r="O25" s="151">
        <v>0</v>
      </c>
      <c r="P25" s="152">
        <v>60</v>
      </c>
      <c r="Q25" s="151">
        <f t="shared" si="5"/>
      </c>
      <c r="R25" s="232"/>
    </row>
    <row r="26">
      <c r="A26" s="150">
        <v>21</v>
      </c>
      <c r="B26" s="150" t="s">
        <v>32</v>
      </c>
      <c r="C26" s="151">
        <v>0</v>
      </c>
      <c r="D26" s="151">
        <v>0</v>
      </c>
      <c r="E26" s="151">
        <v>0</v>
      </c>
      <c r="F26" s="151">
        <v>0</v>
      </c>
      <c r="G26" s="152">
        <v>0</v>
      </c>
      <c r="H26" s="151">
        <v>0</v>
      </c>
      <c r="I26" s="151">
        <v>0</v>
      </c>
      <c r="J26" s="151">
        <v>0</v>
      </c>
      <c r="K26" s="151">
        <v>0</v>
      </c>
      <c r="L26" s="152">
        <v>0</v>
      </c>
      <c r="M26" s="151">
        <v>0</v>
      </c>
      <c r="N26" s="151">
        <v>0</v>
      </c>
      <c r="O26" s="151">
        <v>0</v>
      </c>
      <c r="P26" s="152">
        <v>60</v>
      </c>
      <c r="Q26" s="151">
        <f t="shared" si="5"/>
      </c>
      <c r="R26" s="232"/>
    </row>
    <row r="27">
      <c r="A27" s="57"/>
      <c r="B27" s="57" t="s">
        <v>33</v>
      </c>
      <c r="C27" s="59">
        <f>SUM(C6:C26)</f>
      </c>
      <c r="D27" s="59">
        <f>SUM(D6:D26)</f>
      </c>
      <c r="E27" s="59">
        <f>SUM(E6:E26)</f>
      </c>
      <c r="F27" s="59">
        <f>+(E27-C27)</f>
      </c>
      <c r="G27" s="75">
        <f>+(E27-C27)/C27*100</f>
      </c>
      <c r="H27" s="59">
        <f>SUM(H6:H26)</f>
      </c>
      <c r="I27" s="59">
        <f>SUM(I6:I26)</f>
      </c>
      <c r="J27" s="59">
        <f>SUM(J6:J26)</f>
      </c>
      <c r="K27" s="59">
        <f>+(J27-H27)</f>
      </c>
      <c r="L27" s="75">
        <f>+(J27-H27)/H27*100</f>
      </c>
      <c r="M27" s="59">
        <f>H27/C27%</f>
      </c>
      <c r="N27" s="59">
        <f>I27/D27%</f>
      </c>
      <c r="O27" s="59">
        <f>J27/E27%</f>
      </c>
      <c r="P27" s="59">
        <v>60</v>
      </c>
      <c r="Q27" s="59">
        <f>+(O27-M27)</f>
      </c>
      <c r="R27" s="232"/>
    </row>
    <row r="28">
      <c r="A28" s="150">
        <v>22</v>
      </c>
      <c r="B28" s="150" t="s">
        <v>34</v>
      </c>
      <c r="C28" s="151">
        <v>5828.99</v>
      </c>
      <c r="D28" s="151">
        <v>5762.45</v>
      </c>
      <c r="E28" s="151">
        <v>6973.33</v>
      </c>
      <c r="F28" s="151">
        <v>1144.34</v>
      </c>
      <c r="G28" s="152">
        <v>19.63</v>
      </c>
      <c r="H28" s="151">
        <v>4154.13</v>
      </c>
      <c r="I28" s="151">
        <v>4363</v>
      </c>
      <c r="J28" s="151">
        <v>4235</v>
      </c>
      <c r="K28" s="151">
        <v>80.87</v>
      </c>
      <c r="L28" s="152">
        <v>1.95</v>
      </c>
      <c r="M28" s="151">
        <v>71.27</v>
      </c>
      <c r="N28" s="151">
        <v>75.71</v>
      </c>
      <c r="O28" s="151">
        <v>60.73</v>
      </c>
      <c r="P28" s="152">
        <v>60</v>
      </c>
      <c r="Q28" s="151">
        <f t="shared" si="5"/>
      </c>
      <c r="R28" s="232"/>
    </row>
    <row r="29">
      <c r="A29" s="150">
        <v>23</v>
      </c>
      <c r="B29" s="150" t="s">
        <v>35</v>
      </c>
      <c r="C29" s="151">
        <v>510</v>
      </c>
      <c r="D29" s="151">
        <v>468</v>
      </c>
      <c r="E29" s="151">
        <v>1172.4</v>
      </c>
      <c r="F29" s="151">
        <v>662.4</v>
      </c>
      <c r="G29" s="152">
        <v>129.88</v>
      </c>
      <c r="H29" s="151">
        <v>1166</v>
      </c>
      <c r="I29" s="151">
        <v>1083</v>
      </c>
      <c r="J29" s="151">
        <v>1186.92</v>
      </c>
      <c r="K29" s="151">
        <v>20.92</v>
      </c>
      <c r="L29" s="152">
        <v>1.79</v>
      </c>
      <c r="M29" s="151">
        <v>228.63</v>
      </c>
      <c r="N29" s="151">
        <v>231.41</v>
      </c>
      <c r="O29" s="151">
        <v>101.24</v>
      </c>
      <c r="P29" s="152">
        <v>60</v>
      </c>
      <c r="Q29" s="151">
        <f t="shared" si="5"/>
      </c>
      <c r="R29" s="232"/>
    </row>
    <row r="30">
      <c r="A30" s="150">
        <v>24</v>
      </c>
      <c r="B30" s="150" t="s">
        <v>36</v>
      </c>
      <c r="C30" s="151">
        <v>32.93</v>
      </c>
      <c r="D30" s="151">
        <v>27.84</v>
      </c>
      <c r="E30" s="151">
        <v>21.46</v>
      </c>
      <c r="F30" s="151">
        <v>-11.47</v>
      </c>
      <c r="G30" s="152">
        <v>-34.83</v>
      </c>
      <c r="H30" s="151">
        <v>69.38</v>
      </c>
      <c r="I30" s="151">
        <v>65.23</v>
      </c>
      <c r="J30" s="151">
        <v>73.22</v>
      </c>
      <c r="K30" s="151">
        <v>3.84</v>
      </c>
      <c r="L30" s="152">
        <v>5.53</v>
      </c>
      <c r="M30" s="151">
        <v>210.69</v>
      </c>
      <c r="N30" s="151">
        <v>234.3</v>
      </c>
      <c r="O30" s="151">
        <v>341.19</v>
      </c>
      <c r="P30" s="152">
        <v>60</v>
      </c>
      <c r="Q30" s="151">
        <f t="shared" si="5"/>
      </c>
      <c r="R30" s="232"/>
    </row>
    <row r="31">
      <c r="A31" s="150">
        <v>25</v>
      </c>
      <c r="B31" s="150" t="s">
        <v>37</v>
      </c>
      <c r="C31" s="151">
        <v>206.48</v>
      </c>
      <c r="D31" s="151">
        <v>214.9</v>
      </c>
      <c r="E31" s="151">
        <v>143.42</v>
      </c>
      <c r="F31" s="151">
        <v>-63.06</v>
      </c>
      <c r="G31" s="152">
        <v>-30.54</v>
      </c>
      <c r="H31" s="151">
        <v>403.62</v>
      </c>
      <c r="I31" s="151">
        <v>416.89</v>
      </c>
      <c r="J31" s="151">
        <v>408.16</v>
      </c>
      <c r="K31" s="151">
        <v>4.54</v>
      </c>
      <c r="L31" s="152">
        <v>1.12</v>
      </c>
      <c r="M31" s="151">
        <v>195.48</v>
      </c>
      <c r="N31" s="151">
        <v>193.99</v>
      </c>
      <c r="O31" s="151">
        <v>284.59</v>
      </c>
      <c r="P31" s="152">
        <v>60</v>
      </c>
      <c r="Q31" s="151">
        <f t="shared" si="5"/>
      </c>
      <c r="R31" s="232"/>
    </row>
    <row r="32">
      <c r="A32" s="150">
        <v>26</v>
      </c>
      <c r="B32" s="150" t="s">
        <v>38</v>
      </c>
      <c r="C32" s="151">
        <v>296.16</v>
      </c>
      <c r="D32" s="151">
        <v>238.95</v>
      </c>
      <c r="E32" s="151">
        <v>198.56</v>
      </c>
      <c r="F32" s="151">
        <v>-97.6</v>
      </c>
      <c r="G32" s="152">
        <v>-32.96</v>
      </c>
      <c r="H32" s="151">
        <v>194.21</v>
      </c>
      <c r="I32" s="151">
        <v>192.58</v>
      </c>
      <c r="J32" s="151">
        <v>223.73</v>
      </c>
      <c r="K32" s="151">
        <v>29.52</v>
      </c>
      <c r="L32" s="152">
        <v>15.2</v>
      </c>
      <c r="M32" s="151">
        <v>65.58</v>
      </c>
      <c r="N32" s="151">
        <v>80.59</v>
      </c>
      <c r="O32" s="151">
        <v>112.68</v>
      </c>
      <c r="P32" s="152">
        <v>60</v>
      </c>
      <c r="Q32" s="151">
        <f t="shared" si="5"/>
      </c>
      <c r="R32" s="232"/>
    </row>
    <row r="33">
      <c r="A33" s="150">
        <v>27</v>
      </c>
      <c r="B33" s="150" t="s">
        <v>39</v>
      </c>
      <c r="C33" s="151">
        <v>5586</v>
      </c>
      <c r="D33" s="151">
        <v>5175.25</v>
      </c>
      <c r="E33" s="151">
        <v>6165.7</v>
      </c>
      <c r="F33" s="151">
        <v>579.7</v>
      </c>
      <c r="G33" s="152">
        <v>10.38</v>
      </c>
      <c r="H33" s="151">
        <v>7812</v>
      </c>
      <c r="I33" s="151">
        <v>7647.55</v>
      </c>
      <c r="J33" s="151">
        <v>8801.51</v>
      </c>
      <c r="K33" s="151">
        <v>989.51</v>
      </c>
      <c r="L33" s="152">
        <v>12.67</v>
      </c>
      <c r="M33" s="151">
        <v>139.85</v>
      </c>
      <c r="N33" s="151">
        <v>147.77</v>
      </c>
      <c r="O33" s="151">
        <v>142.75</v>
      </c>
      <c r="P33" s="152">
        <v>60</v>
      </c>
      <c r="Q33" s="151">
        <f t="shared" si="5"/>
      </c>
      <c r="R33" s="232"/>
    </row>
    <row r="34">
      <c r="A34" s="150">
        <v>28</v>
      </c>
      <c r="B34" s="150" t="s">
        <v>40</v>
      </c>
      <c r="C34" s="151">
        <v>4073.04</v>
      </c>
      <c r="D34" s="151">
        <v>3471.84</v>
      </c>
      <c r="E34" s="151">
        <v>5254.78</v>
      </c>
      <c r="F34" s="151">
        <v>1181.74</v>
      </c>
      <c r="G34" s="152">
        <v>29.01</v>
      </c>
      <c r="H34" s="151">
        <v>5839.36</v>
      </c>
      <c r="I34" s="151">
        <v>5678.81</v>
      </c>
      <c r="J34" s="151">
        <v>8256.3</v>
      </c>
      <c r="K34" s="151">
        <v>2416.94</v>
      </c>
      <c r="L34" s="152">
        <v>41.39</v>
      </c>
      <c r="M34" s="151">
        <v>143.37</v>
      </c>
      <c r="N34" s="151">
        <v>163.57</v>
      </c>
      <c r="O34" s="151">
        <v>157.12</v>
      </c>
      <c r="P34" s="152">
        <v>60</v>
      </c>
      <c r="Q34" s="151">
        <f t="shared" si="5"/>
      </c>
      <c r="R34" s="232"/>
    </row>
    <row r="35">
      <c r="A35" s="150">
        <v>29</v>
      </c>
      <c r="B35" s="150" t="s">
        <v>41</v>
      </c>
      <c r="C35" s="151">
        <v>3558.99</v>
      </c>
      <c r="D35" s="151">
        <v>3769.95</v>
      </c>
      <c r="E35" s="151">
        <v>3202.06</v>
      </c>
      <c r="F35" s="151">
        <v>-356.93</v>
      </c>
      <c r="G35" s="152">
        <v>-10.03</v>
      </c>
      <c r="H35" s="151">
        <v>2161.75</v>
      </c>
      <c r="I35" s="151">
        <v>2276.47</v>
      </c>
      <c r="J35" s="151">
        <v>2095.67</v>
      </c>
      <c r="K35" s="151">
        <v>-66.08</v>
      </c>
      <c r="L35" s="152">
        <v>-3.06</v>
      </c>
      <c r="M35" s="151">
        <v>60.74</v>
      </c>
      <c r="N35" s="151">
        <v>60.38</v>
      </c>
      <c r="O35" s="151">
        <v>65.45</v>
      </c>
      <c r="P35" s="152">
        <v>60</v>
      </c>
      <c r="Q35" s="151">
        <f t="shared" si="5"/>
      </c>
      <c r="R35" s="232"/>
    </row>
    <row r="36">
      <c r="A36" s="150">
        <v>30</v>
      </c>
      <c r="B36" s="150" t="s">
        <v>42</v>
      </c>
      <c r="C36" s="151">
        <v>0</v>
      </c>
      <c r="D36" s="151">
        <v>0</v>
      </c>
      <c r="E36" s="151">
        <v>704</v>
      </c>
      <c r="F36" s="151">
        <v>704</v>
      </c>
      <c r="G36" s="152">
        <v>0</v>
      </c>
      <c r="H36" s="151">
        <v>0</v>
      </c>
      <c r="I36" s="151">
        <v>0</v>
      </c>
      <c r="J36" s="151">
        <v>540</v>
      </c>
      <c r="K36" s="151">
        <v>540</v>
      </c>
      <c r="L36" s="152">
        <v>0</v>
      </c>
      <c r="M36" s="151">
        <v>0</v>
      </c>
      <c r="N36" s="151">
        <v>0</v>
      </c>
      <c r="O36" s="151">
        <v>76.7</v>
      </c>
      <c r="P36" s="152">
        <v>60</v>
      </c>
      <c r="Q36" s="151">
        <f t="shared" si="5"/>
      </c>
      <c r="R36" s="232"/>
    </row>
    <row r="37">
      <c r="A37" s="150">
        <v>31</v>
      </c>
      <c r="B37" s="150" t="s">
        <v>43</v>
      </c>
      <c r="C37" s="151">
        <v>2697.81</v>
      </c>
      <c r="D37" s="151">
        <v>2617</v>
      </c>
      <c r="E37" s="151">
        <v>4320.95</v>
      </c>
      <c r="F37" s="151">
        <v>1623.14</v>
      </c>
      <c r="G37" s="152">
        <v>60.17</v>
      </c>
      <c r="H37" s="151">
        <v>2607.89</v>
      </c>
      <c r="I37" s="151">
        <v>2630</v>
      </c>
      <c r="J37" s="151">
        <v>2701.17</v>
      </c>
      <c r="K37" s="151">
        <v>93.28</v>
      </c>
      <c r="L37" s="152">
        <v>3.58</v>
      </c>
      <c r="M37" s="151">
        <v>96.67</v>
      </c>
      <c r="N37" s="151">
        <v>100.5</v>
      </c>
      <c r="O37" s="151">
        <v>62.51</v>
      </c>
      <c r="P37" s="152">
        <v>60</v>
      </c>
      <c r="Q37" s="151">
        <f t="shared" si="5"/>
      </c>
      <c r="R37" s="232"/>
    </row>
    <row r="38">
      <c r="A38" s="150">
        <v>32</v>
      </c>
      <c r="B38" s="150" t="s">
        <v>44</v>
      </c>
      <c r="C38" s="151">
        <v>383.18</v>
      </c>
      <c r="D38" s="151">
        <v>436.15</v>
      </c>
      <c r="E38" s="151">
        <v>134.64</v>
      </c>
      <c r="F38" s="151">
        <v>-248.54</v>
      </c>
      <c r="G38" s="152">
        <v>-64.86</v>
      </c>
      <c r="H38" s="151">
        <v>49.31</v>
      </c>
      <c r="I38" s="151">
        <v>19.9</v>
      </c>
      <c r="J38" s="151">
        <v>47.65</v>
      </c>
      <c r="K38" s="151">
        <v>-1.66</v>
      </c>
      <c r="L38" s="152">
        <v>-3.37</v>
      </c>
      <c r="M38" s="151">
        <v>12.87</v>
      </c>
      <c r="N38" s="151">
        <v>4.56</v>
      </c>
      <c r="O38" s="151">
        <v>35.39</v>
      </c>
      <c r="P38" s="152">
        <v>60</v>
      </c>
      <c r="Q38" s="151">
        <f t="shared" si="5"/>
      </c>
      <c r="R38" s="232"/>
    </row>
    <row r="39">
      <c r="A39" s="150">
        <v>33</v>
      </c>
      <c r="B39" s="150" t="s">
        <v>45</v>
      </c>
      <c r="C39" s="151">
        <v>294.36</v>
      </c>
      <c r="D39" s="151">
        <v>293.91</v>
      </c>
      <c r="E39" s="151">
        <v>337.06</v>
      </c>
      <c r="F39" s="151">
        <v>42.7</v>
      </c>
      <c r="G39" s="152">
        <v>14.51</v>
      </c>
      <c r="H39" s="151">
        <v>520.08</v>
      </c>
      <c r="I39" s="151">
        <v>509.33</v>
      </c>
      <c r="J39" s="151">
        <v>554.4</v>
      </c>
      <c r="K39" s="151">
        <v>34.32</v>
      </c>
      <c r="L39" s="152">
        <v>6.6</v>
      </c>
      <c r="M39" s="151">
        <v>176.68</v>
      </c>
      <c r="N39" s="151">
        <v>173.29</v>
      </c>
      <c r="O39" s="151">
        <v>164.48</v>
      </c>
      <c r="P39" s="152">
        <v>60</v>
      </c>
      <c r="Q39" s="151">
        <f t="shared" si="5"/>
      </c>
      <c r="R39" s="232"/>
    </row>
    <row r="40">
      <c r="A40" s="150">
        <v>34</v>
      </c>
      <c r="B40" s="150" t="s">
        <v>46</v>
      </c>
      <c r="C40" s="151">
        <v>52.78</v>
      </c>
      <c r="D40" s="151">
        <v>48.3</v>
      </c>
      <c r="E40" s="151">
        <v>50.08</v>
      </c>
      <c r="F40" s="151">
        <v>-2.7</v>
      </c>
      <c r="G40" s="152">
        <v>-5.12</v>
      </c>
      <c r="H40" s="151">
        <v>17.67</v>
      </c>
      <c r="I40" s="151">
        <v>18.43</v>
      </c>
      <c r="J40" s="151">
        <v>16.65</v>
      </c>
      <c r="K40" s="151">
        <v>-1.02</v>
      </c>
      <c r="L40" s="152">
        <v>-5.77</v>
      </c>
      <c r="M40" s="151">
        <v>33.48</v>
      </c>
      <c r="N40" s="151">
        <v>38.16</v>
      </c>
      <c r="O40" s="151">
        <v>33.25</v>
      </c>
      <c r="P40" s="152">
        <v>60</v>
      </c>
      <c r="Q40" s="151">
        <f t="shared" si="5"/>
      </c>
      <c r="R40" s="232"/>
    </row>
    <row r="41">
      <c r="A41" s="150">
        <v>35</v>
      </c>
      <c r="B41" s="150" t="s">
        <v>47</v>
      </c>
      <c r="C41" s="151">
        <v>1431.87</v>
      </c>
      <c r="D41" s="151">
        <v>1524.93</v>
      </c>
      <c r="E41" s="151">
        <v>1368.43</v>
      </c>
      <c r="F41" s="151">
        <v>-63.44</v>
      </c>
      <c r="G41" s="152">
        <v>-4.43</v>
      </c>
      <c r="H41" s="151">
        <v>2311.04</v>
      </c>
      <c r="I41" s="151">
        <v>2241.86</v>
      </c>
      <c r="J41" s="151">
        <v>2229.95</v>
      </c>
      <c r="K41" s="151">
        <v>-81.09</v>
      </c>
      <c r="L41" s="152">
        <v>-3.51</v>
      </c>
      <c r="M41" s="151">
        <v>161.4</v>
      </c>
      <c r="N41" s="151">
        <v>147.01</v>
      </c>
      <c r="O41" s="151">
        <v>162.96</v>
      </c>
      <c r="P41" s="152">
        <v>60</v>
      </c>
      <c r="Q41" s="151">
        <f t="shared" si="5"/>
      </c>
      <c r="R41" s="232"/>
    </row>
    <row r="42">
      <c r="A42" s="150">
        <v>36</v>
      </c>
      <c r="B42" s="150" t="s">
        <v>48</v>
      </c>
      <c r="C42" s="151">
        <v>40.31</v>
      </c>
      <c r="D42" s="151">
        <v>39.96</v>
      </c>
      <c r="E42" s="151">
        <v>31.79</v>
      </c>
      <c r="F42" s="151">
        <v>-8.52</v>
      </c>
      <c r="G42" s="152">
        <v>-21.14</v>
      </c>
      <c r="H42" s="151">
        <v>38.67</v>
      </c>
      <c r="I42" s="151">
        <v>44.89</v>
      </c>
      <c r="J42" s="151">
        <v>34.97</v>
      </c>
      <c r="K42" s="151">
        <v>-3.7</v>
      </c>
      <c r="L42" s="152">
        <v>-9.57</v>
      </c>
      <c r="M42" s="151">
        <v>95.93</v>
      </c>
      <c r="N42" s="151">
        <v>112.34</v>
      </c>
      <c r="O42" s="151">
        <v>110</v>
      </c>
      <c r="P42" s="152">
        <v>60</v>
      </c>
      <c r="Q42" s="151">
        <f t="shared" si="5"/>
      </c>
      <c r="R42" s="232"/>
    </row>
    <row r="43">
      <c r="A43" s="150">
        <v>37</v>
      </c>
      <c r="B43" s="150" t="s">
        <v>49</v>
      </c>
      <c r="C43" s="151">
        <v>42.07</v>
      </c>
      <c r="D43" s="151">
        <v>46</v>
      </c>
      <c r="E43" s="151">
        <v>201.77</v>
      </c>
      <c r="F43" s="151">
        <v>159.7</v>
      </c>
      <c r="G43" s="152">
        <v>379.61</v>
      </c>
      <c r="H43" s="151">
        <v>204.24</v>
      </c>
      <c r="I43" s="151">
        <v>196.63</v>
      </c>
      <c r="J43" s="151">
        <v>198.85</v>
      </c>
      <c r="K43" s="151">
        <v>-5.39</v>
      </c>
      <c r="L43" s="152">
        <v>-2.64</v>
      </c>
      <c r="M43" s="151">
        <v>485.48</v>
      </c>
      <c r="N43" s="151">
        <v>427.46</v>
      </c>
      <c r="O43" s="151">
        <v>98.55</v>
      </c>
      <c r="P43" s="152">
        <v>60</v>
      </c>
      <c r="Q43" s="151">
        <f t="shared" si="5"/>
      </c>
      <c r="R43" s="232"/>
    </row>
    <row r="44">
      <c r="A44" s="150">
        <v>38</v>
      </c>
      <c r="B44" s="150" t="s">
        <v>50</v>
      </c>
      <c r="C44" s="151">
        <v>554.2</v>
      </c>
      <c r="D44" s="151">
        <v>540.86</v>
      </c>
      <c r="E44" s="151">
        <v>363.57</v>
      </c>
      <c r="F44" s="151">
        <v>-190.63</v>
      </c>
      <c r="G44" s="152">
        <v>-34.4</v>
      </c>
      <c r="H44" s="151">
        <v>61.65</v>
      </c>
      <c r="I44" s="151">
        <v>65.28</v>
      </c>
      <c r="J44" s="151">
        <v>62.49</v>
      </c>
      <c r="K44" s="151">
        <v>0.84</v>
      </c>
      <c r="L44" s="152">
        <v>1.36</v>
      </c>
      <c r="M44" s="151">
        <v>11.12</v>
      </c>
      <c r="N44" s="151">
        <v>12.07</v>
      </c>
      <c r="O44" s="151">
        <v>17.19</v>
      </c>
      <c r="P44" s="152">
        <v>61</v>
      </c>
      <c r="Q44" s="151">
        <f ref="Q44:Q45" t="shared" si="11">O44-M44</f>
      </c>
      <c r="R44" s="232"/>
    </row>
    <row r="45">
      <c r="A45" s="150">
        <v>39</v>
      </c>
      <c r="B45" s="150" t="s">
        <v>51</v>
      </c>
      <c r="C45" s="151">
        <v>5.74</v>
      </c>
      <c r="D45" s="151">
        <v>6</v>
      </c>
      <c r="E45" s="151">
        <v>6.47</v>
      </c>
      <c r="F45" s="151">
        <v>0.73</v>
      </c>
      <c r="G45" s="152">
        <v>12.72</v>
      </c>
      <c r="H45" s="151">
        <v>5.62</v>
      </c>
      <c r="I45" s="151">
        <v>5.6</v>
      </c>
      <c r="J45" s="151">
        <v>10.73</v>
      </c>
      <c r="K45" s="151">
        <v>5.11</v>
      </c>
      <c r="L45" s="152">
        <v>90.93</v>
      </c>
      <c r="M45" s="151">
        <v>97.91</v>
      </c>
      <c r="N45" s="151">
        <v>93.33</v>
      </c>
      <c r="O45" s="151">
        <v>165.84</v>
      </c>
      <c r="P45" s="152">
        <v>62</v>
      </c>
      <c r="Q45" s="151">
        <f t="shared" si="11"/>
      </c>
      <c r="R45" s="232"/>
    </row>
    <row r="46">
      <c r="A46" s="150">
        <v>40</v>
      </c>
      <c r="B46" s="150" t="s">
        <v>52</v>
      </c>
      <c r="C46" s="151">
        <v>300</v>
      </c>
      <c r="D46" s="151">
        <v>534</v>
      </c>
      <c r="E46" s="151">
        <v>365</v>
      </c>
      <c r="F46" s="151">
        <v>65</v>
      </c>
      <c r="G46" s="152">
        <v>21.67</v>
      </c>
      <c r="H46" s="151">
        <v>734</v>
      </c>
      <c r="I46" s="151">
        <v>797</v>
      </c>
      <c r="J46" s="151">
        <v>833</v>
      </c>
      <c r="K46" s="151">
        <v>99</v>
      </c>
      <c r="L46" s="152">
        <v>13.49</v>
      </c>
      <c r="M46" s="151">
        <v>244.67</v>
      </c>
      <c r="N46" s="151">
        <v>149.25</v>
      </c>
      <c r="O46" s="151">
        <v>228.22</v>
      </c>
      <c r="P46" s="152">
        <v>60</v>
      </c>
      <c r="Q46" s="151">
        <f t="shared" si="5"/>
      </c>
      <c r="R46" s="232"/>
    </row>
    <row r="47">
      <c r="A47" s="64"/>
      <c r="B47" s="57" t="s">
        <v>53</v>
      </c>
      <c r="C47" s="59">
        <f>SUM(C28:C46)</f>
      </c>
      <c r="D47" s="59">
        <f>SUM(D28:D46)</f>
      </c>
      <c r="E47" s="59">
        <f>SUM(E28:E46)</f>
      </c>
      <c r="F47" s="59">
        <f ref="F47:F57" t="shared" si="12">+(E47-C47)</f>
      </c>
      <c r="G47" s="75">
        <f ref="G47:G57" t="shared" si="13">+(E47-C47)/C47*100</f>
      </c>
      <c r="H47" s="59">
        <f>SUM(H28:H46)</f>
      </c>
      <c r="I47" s="59">
        <f>SUM(I28:I46)</f>
      </c>
      <c r="J47" s="59">
        <f>SUM(J28:J46)</f>
      </c>
      <c r="K47" s="59">
        <f ref="K47:K57" t="shared" si="14">+(J47-H47)</f>
      </c>
      <c r="L47" s="75">
        <f ref="L47:L57" t="shared" si="15">+(J47-H47)/H47*100</f>
      </c>
      <c r="M47" s="59">
        <f>H47/C47%</f>
      </c>
      <c r="N47" s="59">
        <f>I47/D47%</f>
      </c>
      <c r="O47" s="59">
        <f>J47/E47%</f>
      </c>
      <c r="P47" s="59">
        <v>60</v>
      </c>
      <c r="Q47" s="59">
        <f ref="Q47:Q57" t="shared" si="16">+(O47-M47)</f>
      </c>
      <c r="R47" s="232"/>
    </row>
    <row r="48">
      <c r="A48" s="153">
        <v>41</v>
      </c>
      <c r="B48" s="150" t="s">
        <v>54</v>
      </c>
      <c r="C48" s="151">
        <v>8600.12</v>
      </c>
      <c r="D48" s="151">
        <v>10391.08</v>
      </c>
      <c r="E48" s="151">
        <v>11614.11</v>
      </c>
      <c r="F48" s="151">
        <v>3013.99</v>
      </c>
      <c r="G48" s="152">
        <v>35.05</v>
      </c>
      <c r="H48" s="151">
        <v>3454.38</v>
      </c>
      <c r="I48" s="151">
        <v>6297.04</v>
      </c>
      <c r="J48" s="151">
        <v>4777.67</v>
      </c>
      <c r="K48" s="151">
        <v>1323.29</v>
      </c>
      <c r="L48" s="152">
        <v>38.31</v>
      </c>
      <c r="M48" s="151">
        <v>40.17</v>
      </c>
      <c r="N48" s="151">
        <v>60.6</v>
      </c>
      <c r="O48" s="151">
        <v>41.14</v>
      </c>
      <c r="P48" s="152">
        <v>60</v>
      </c>
      <c r="Q48" s="151">
        <f t="shared" si="5"/>
      </c>
      <c r="R48" s="232"/>
    </row>
    <row r="49">
      <c r="A49" s="153">
        <v>42</v>
      </c>
      <c r="B49" s="150" t="s">
        <v>55</v>
      </c>
      <c r="C49" s="151">
        <v>109.65</v>
      </c>
      <c r="D49" s="151">
        <v>109.13</v>
      </c>
      <c r="E49" s="151">
        <v>113.95</v>
      </c>
      <c r="F49" s="151">
        <v>4.3</v>
      </c>
      <c r="G49" s="152">
        <v>3.92</v>
      </c>
      <c r="H49" s="151">
        <v>70.58</v>
      </c>
      <c r="I49" s="151">
        <v>68.24</v>
      </c>
      <c r="J49" s="151">
        <v>75.78</v>
      </c>
      <c r="K49" s="151">
        <v>5.2</v>
      </c>
      <c r="L49" s="152">
        <v>7.37</v>
      </c>
      <c r="M49" s="151">
        <v>64.37</v>
      </c>
      <c r="N49" s="151">
        <v>62.53</v>
      </c>
      <c r="O49" s="151">
        <v>66.5</v>
      </c>
      <c r="P49" s="152">
        <v>60</v>
      </c>
      <c r="Q49" s="151">
        <f t="shared" si="5"/>
      </c>
      <c r="R49" s="232"/>
    </row>
    <row r="50">
      <c r="A50" s="153">
        <v>43</v>
      </c>
      <c r="B50" s="150" t="s">
        <v>56</v>
      </c>
      <c r="C50" s="151">
        <v>19</v>
      </c>
      <c r="D50" s="151">
        <v>15.97</v>
      </c>
      <c r="E50" s="151">
        <v>17.79</v>
      </c>
      <c r="F50" s="151">
        <v>-1.21</v>
      </c>
      <c r="G50" s="152">
        <v>-6.37</v>
      </c>
      <c r="H50" s="151">
        <v>12.48</v>
      </c>
      <c r="I50" s="151">
        <v>12.83</v>
      </c>
      <c r="J50" s="151">
        <v>13.7</v>
      </c>
      <c r="K50" s="151">
        <v>1.22</v>
      </c>
      <c r="L50" s="152">
        <v>9.78</v>
      </c>
      <c r="M50" s="151">
        <v>65.68</v>
      </c>
      <c r="N50" s="151">
        <v>80.34</v>
      </c>
      <c r="O50" s="151">
        <v>77.01</v>
      </c>
      <c r="P50" s="152">
        <v>60</v>
      </c>
      <c r="Q50" s="151">
        <f t="shared" si="5"/>
      </c>
      <c r="R50" s="232"/>
    </row>
    <row r="51">
      <c r="A51" s="153">
        <v>44</v>
      </c>
      <c r="B51" s="150" t="s">
        <v>57</v>
      </c>
      <c r="C51" s="151">
        <v>163.03</v>
      </c>
      <c r="D51" s="151">
        <v>156.98</v>
      </c>
      <c r="E51" s="151">
        <v>167.31</v>
      </c>
      <c r="F51" s="151">
        <v>4.28</v>
      </c>
      <c r="G51" s="152">
        <v>2.63</v>
      </c>
      <c r="H51" s="151">
        <v>20.45</v>
      </c>
      <c r="I51" s="151">
        <v>20.45</v>
      </c>
      <c r="J51" s="151">
        <v>22.66</v>
      </c>
      <c r="K51" s="151">
        <v>2.21</v>
      </c>
      <c r="L51" s="152">
        <v>10.81</v>
      </c>
      <c r="M51" s="151">
        <v>12.54</v>
      </c>
      <c r="N51" s="151">
        <v>13.03</v>
      </c>
      <c r="O51" s="151">
        <v>13.54</v>
      </c>
      <c r="P51" s="152">
        <v>60</v>
      </c>
      <c r="Q51" s="151">
        <f t="shared" si="5"/>
      </c>
      <c r="R51" s="232"/>
    </row>
    <row r="52">
      <c r="A52" s="153">
        <v>45</v>
      </c>
      <c r="B52" s="150" t="s">
        <v>58</v>
      </c>
      <c r="C52" s="151">
        <v>130.81</v>
      </c>
      <c r="D52" s="151">
        <v>133.21</v>
      </c>
      <c r="E52" s="151">
        <v>140.39</v>
      </c>
      <c r="F52" s="151">
        <v>9.58</v>
      </c>
      <c r="G52" s="152">
        <v>7.32</v>
      </c>
      <c r="H52" s="151">
        <v>39.35</v>
      </c>
      <c r="I52" s="151">
        <v>37.52</v>
      </c>
      <c r="J52" s="151">
        <v>40.14</v>
      </c>
      <c r="K52" s="151">
        <v>0.79</v>
      </c>
      <c r="L52" s="152">
        <v>2.01</v>
      </c>
      <c r="M52" s="151">
        <v>30.08</v>
      </c>
      <c r="N52" s="151">
        <v>28.17</v>
      </c>
      <c r="O52" s="151">
        <v>28.59</v>
      </c>
      <c r="P52" s="152">
        <v>60</v>
      </c>
      <c r="Q52" s="151">
        <f t="shared" si="5"/>
      </c>
      <c r="R52" s="232"/>
    </row>
    <row r="53">
      <c r="A53" s="153">
        <v>46</v>
      </c>
      <c r="B53" s="150" t="s">
        <v>59</v>
      </c>
      <c r="C53" s="151">
        <v>20.04</v>
      </c>
      <c r="D53" s="151">
        <v>17.93</v>
      </c>
      <c r="E53" s="151">
        <v>21.87</v>
      </c>
      <c r="F53" s="151">
        <v>1.83</v>
      </c>
      <c r="G53" s="152">
        <v>9.13</v>
      </c>
      <c r="H53" s="151">
        <v>9.05</v>
      </c>
      <c r="I53" s="151">
        <v>8.28</v>
      </c>
      <c r="J53" s="151">
        <v>9.73</v>
      </c>
      <c r="K53" s="151">
        <v>0.68</v>
      </c>
      <c r="L53" s="152">
        <v>7.51</v>
      </c>
      <c r="M53" s="151">
        <v>45.16</v>
      </c>
      <c r="N53" s="151">
        <v>46.18</v>
      </c>
      <c r="O53" s="151">
        <v>44.49</v>
      </c>
      <c r="P53" s="152">
        <v>60</v>
      </c>
      <c r="Q53" s="151">
        <f t="shared" si="5"/>
      </c>
      <c r="R53" s="232"/>
    </row>
    <row r="54">
      <c r="A54" s="153">
        <v>47</v>
      </c>
      <c r="B54" s="150" t="s">
        <v>60</v>
      </c>
      <c r="C54" s="151">
        <v>163.49</v>
      </c>
      <c r="D54" s="151">
        <v>155.42</v>
      </c>
      <c r="E54" s="151">
        <v>172.3</v>
      </c>
      <c r="F54" s="151">
        <v>8.81</v>
      </c>
      <c r="G54" s="152">
        <v>5.39</v>
      </c>
      <c r="H54" s="151">
        <v>82.42</v>
      </c>
      <c r="I54" s="151">
        <v>77.59</v>
      </c>
      <c r="J54" s="151">
        <v>73.8</v>
      </c>
      <c r="K54" s="151">
        <v>-8.62</v>
      </c>
      <c r="L54" s="152">
        <v>-10.46</v>
      </c>
      <c r="M54" s="151">
        <v>50.41</v>
      </c>
      <c r="N54" s="151">
        <v>49.92</v>
      </c>
      <c r="O54" s="151">
        <v>42.83</v>
      </c>
      <c r="P54" s="152">
        <v>60</v>
      </c>
      <c r="Q54" s="151">
        <f t="shared" si="5"/>
      </c>
      <c r="R54" s="232"/>
    </row>
    <row r="55">
      <c r="A55" s="64"/>
      <c r="B55" s="57" t="s">
        <v>61</v>
      </c>
      <c r="C55" s="59">
        <f>SUM(C48:C54)</f>
      </c>
      <c r="D55" s="59">
        <f>SUM(D48:D54)</f>
      </c>
      <c r="E55" s="59">
        <f>SUM(E48:E54)</f>
      </c>
      <c r="F55" s="59">
        <f t="shared" si="12"/>
      </c>
      <c r="G55" s="75">
        <f t="shared" si="13"/>
      </c>
      <c r="H55" s="59">
        <f>SUM(H48:H54)</f>
      </c>
      <c r="I55" s="59">
        <f>SUM(I48:I54)</f>
      </c>
      <c r="J55" s="59">
        <f>SUM(J48:J54)</f>
      </c>
      <c r="K55" s="59">
        <f t="shared" si="14"/>
      </c>
      <c r="L55" s="75">
        <f t="shared" si="15"/>
      </c>
      <c r="M55" s="59">
        <f>H55/C55%</f>
      </c>
      <c r="N55" s="59">
        <f>I55/D55%</f>
      </c>
      <c r="O55" s="59">
        <f>J55/E55%</f>
      </c>
      <c r="P55" s="59">
        <v>60</v>
      </c>
      <c r="Q55" s="59">
        <f t="shared" si="16"/>
      </c>
      <c r="R55" s="232"/>
    </row>
    <row r="56">
      <c r="A56" s="153">
        <v>48</v>
      </c>
      <c r="B56" s="150" t="s">
        <v>62</v>
      </c>
      <c r="C56" s="151">
        <v>11331.77</v>
      </c>
      <c r="D56" s="151">
        <v>10981.42</v>
      </c>
      <c r="E56" s="151">
        <v>12008.86</v>
      </c>
      <c r="F56" s="151">
        <v>677.09</v>
      </c>
      <c r="G56" s="152">
        <v>5.98</v>
      </c>
      <c r="H56" s="151">
        <v>3510.95</v>
      </c>
      <c r="I56" s="151">
        <v>3494.06</v>
      </c>
      <c r="J56" s="151">
        <v>4151.79</v>
      </c>
      <c r="K56" s="151">
        <v>640.84</v>
      </c>
      <c r="L56" s="152">
        <v>18.25</v>
      </c>
      <c r="M56" s="151">
        <v>30.98</v>
      </c>
      <c r="N56" s="151">
        <v>31.82</v>
      </c>
      <c r="O56" s="151">
        <v>34.57</v>
      </c>
      <c r="P56" s="152">
        <v>60</v>
      </c>
      <c r="Q56" s="151">
        <f t="shared" si="5"/>
      </c>
      <c r="R56" s="232"/>
    </row>
    <row r="57">
      <c r="A57" s="57"/>
      <c r="B57" s="57" t="s">
        <v>63</v>
      </c>
      <c r="C57" s="59">
        <f>SUM(C56:C56)</f>
      </c>
      <c r="D57" s="59">
        <f>SUM(D56:D56)</f>
      </c>
      <c r="E57" s="59">
        <f>SUM(E56:E56)</f>
      </c>
      <c r="F57" s="59">
        <f t="shared" si="12"/>
      </c>
      <c r="G57" s="75">
        <f t="shared" si="13"/>
      </c>
      <c r="H57" s="59">
        <f>SUM(H56:H56)</f>
      </c>
      <c r="I57" s="59">
        <f>SUM(I56:I56)</f>
      </c>
      <c r="J57" s="59">
        <f>SUM(J56:J56)</f>
      </c>
      <c r="K57" s="59">
        <f t="shared" si="14"/>
      </c>
      <c r="L57" s="75">
        <f t="shared" si="15"/>
      </c>
      <c r="M57" s="59">
        <f ref="M57:O57" t="shared" si="17">H57/C57%</f>
      </c>
      <c r="N57" s="59">
        <f t="shared" si="17"/>
      </c>
      <c r="O57" s="59">
        <f t="shared" si="17"/>
      </c>
      <c r="P57" s="59">
        <v>60</v>
      </c>
      <c r="Q57" s="59">
        <f t="shared" si="16"/>
      </c>
      <c r="R57" s="232"/>
    </row>
    <row r="58">
      <c r="A58" s="150">
        <v>49</v>
      </c>
      <c r="B58" s="150" t="s">
        <v>64</v>
      </c>
      <c r="C58" s="151">
        <v>146.01</v>
      </c>
      <c r="D58" s="151">
        <v>107.2</v>
      </c>
      <c r="E58" s="151">
        <v>231.3</v>
      </c>
      <c r="F58" s="151">
        <v>85.29</v>
      </c>
      <c r="G58" s="152">
        <v>58.41</v>
      </c>
      <c r="H58" s="151">
        <v>429.67</v>
      </c>
      <c r="I58" s="151">
        <v>393.2</v>
      </c>
      <c r="J58" s="151">
        <v>560.55</v>
      </c>
      <c r="K58" s="151">
        <v>130.88</v>
      </c>
      <c r="L58" s="152">
        <v>30.46</v>
      </c>
      <c r="M58" s="151">
        <v>294.27</v>
      </c>
      <c r="N58" s="151">
        <v>366.79</v>
      </c>
      <c r="O58" s="151">
        <v>242.35</v>
      </c>
      <c r="P58" s="152">
        <v>60</v>
      </c>
      <c r="Q58" s="151">
        <f t="shared" si="5"/>
      </c>
      <c r="R58" s="232"/>
    </row>
    <row r="59">
      <c r="A59" s="150">
        <v>50</v>
      </c>
      <c r="B59" s="150" t="s">
        <v>65</v>
      </c>
      <c r="C59" s="151">
        <v>210.53</v>
      </c>
      <c r="D59" s="151">
        <v>0</v>
      </c>
      <c r="E59" s="151">
        <v>379.7</v>
      </c>
      <c r="F59" s="151">
        <v>169.17</v>
      </c>
      <c r="G59" s="152">
        <v>80.35</v>
      </c>
      <c r="H59" s="151">
        <v>201.81</v>
      </c>
      <c r="I59" s="151">
        <v>0</v>
      </c>
      <c r="J59" s="151">
        <v>212.95</v>
      </c>
      <c r="K59" s="151">
        <v>11.14</v>
      </c>
      <c r="L59" s="152">
        <v>5.52</v>
      </c>
      <c r="M59" s="151">
        <v>95.86</v>
      </c>
      <c r="N59" s="151">
        <v>0</v>
      </c>
      <c r="O59" s="151">
        <v>56.08</v>
      </c>
      <c r="P59" s="152">
        <v>60</v>
      </c>
      <c r="Q59" s="151">
        <f t="shared" si="5"/>
      </c>
      <c r="R59" s="232"/>
    </row>
    <row r="60">
      <c r="A60" s="150">
        <v>51</v>
      </c>
      <c r="B60" s="150" t="s">
        <v>66</v>
      </c>
      <c r="C60" s="151">
        <v>11.69</v>
      </c>
      <c r="D60" s="151">
        <v>6.46</v>
      </c>
      <c r="E60" s="151">
        <v>32.16</v>
      </c>
      <c r="F60" s="151">
        <v>20.47</v>
      </c>
      <c r="G60" s="152">
        <v>175.11</v>
      </c>
      <c r="H60" s="151">
        <v>179.51</v>
      </c>
      <c r="I60" s="151">
        <v>175.25</v>
      </c>
      <c r="J60" s="151">
        <v>252.7</v>
      </c>
      <c r="K60" s="151">
        <v>73.19</v>
      </c>
      <c r="L60" s="152">
        <v>40.77</v>
      </c>
      <c r="M60" s="151">
        <v>1535.59</v>
      </c>
      <c r="N60" s="151">
        <v>2712.85</v>
      </c>
      <c r="O60" s="151">
        <v>785.76</v>
      </c>
      <c r="P60" s="152">
        <v>60</v>
      </c>
      <c r="Q60" s="151">
        <f t="shared" si="5"/>
      </c>
      <c r="R60" s="232"/>
    </row>
    <row r="61">
      <c r="A61" s="150">
        <v>52</v>
      </c>
      <c r="B61" s="150" t="s">
        <v>67</v>
      </c>
      <c r="C61" s="151">
        <v>0</v>
      </c>
      <c r="D61" s="151">
        <v>0</v>
      </c>
      <c r="E61" s="151">
        <v>0.92</v>
      </c>
      <c r="F61" s="151">
        <v>0.92</v>
      </c>
      <c r="G61" s="152">
        <v>0</v>
      </c>
      <c r="H61" s="151">
        <v>0</v>
      </c>
      <c r="I61" s="151">
        <v>0</v>
      </c>
      <c r="J61" s="151">
        <v>10.37</v>
      </c>
      <c r="K61" s="151">
        <v>10.37</v>
      </c>
      <c r="L61" s="152">
        <v>0</v>
      </c>
      <c r="M61" s="151">
        <v>0</v>
      </c>
      <c r="N61" s="151">
        <v>0</v>
      </c>
      <c r="O61" s="151">
        <v>1127.17</v>
      </c>
      <c r="P61" s="152">
        <v>60</v>
      </c>
      <c r="Q61" s="151">
        <f t="shared" si="5"/>
      </c>
      <c r="R61" s="232"/>
    </row>
    <row r="62">
      <c r="A62" s="150">
        <v>53</v>
      </c>
      <c r="B62" s="150" t="s">
        <v>68</v>
      </c>
      <c r="C62" s="151">
        <v>130.28</v>
      </c>
      <c r="D62" s="151">
        <v>0</v>
      </c>
      <c r="E62" s="151">
        <v>241.27</v>
      </c>
      <c r="F62" s="151">
        <v>110.99</v>
      </c>
      <c r="G62" s="152">
        <v>85.19</v>
      </c>
      <c r="H62" s="151">
        <v>255.13</v>
      </c>
      <c r="I62" s="151">
        <v>0</v>
      </c>
      <c r="J62" s="151">
        <v>225.21</v>
      </c>
      <c r="K62" s="151">
        <v>-29.92</v>
      </c>
      <c r="L62" s="152">
        <v>-11.73</v>
      </c>
      <c r="M62" s="151">
        <v>195.83</v>
      </c>
      <c r="N62" s="151">
        <v>0</v>
      </c>
      <c r="O62" s="151">
        <v>93.34</v>
      </c>
      <c r="P62" s="152">
        <v>60</v>
      </c>
      <c r="Q62" s="151">
        <f t="shared" si="5"/>
      </c>
      <c r="R62" s="232"/>
    </row>
    <row r="63">
      <c r="A63" s="150">
        <v>54</v>
      </c>
      <c r="B63" s="150" t="s">
        <v>69</v>
      </c>
      <c r="C63" s="151">
        <v>0</v>
      </c>
      <c r="D63" s="151">
        <v>0</v>
      </c>
      <c r="E63" s="151">
        <v>0.35</v>
      </c>
      <c r="F63" s="151">
        <v>0.35</v>
      </c>
      <c r="G63" s="152">
        <v>0</v>
      </c>
      <c r="H63" s="151">
        <v>16.56</v>
      </c>
      <c r="I63" s="151">
        <v>12.67</v>
      </c>
      <c r="J63" s="151">
        <v>22.22</v>
      </c>
      <c r="K63" s="151">
        <v>5.66</v>
      </c>
      <c r="L63" s="152">
        <v>34.18</v>
      </c>
      <c r="M63" s="151">
        <v>0</v>
      </c>
      <c r="N63" s="151">
        <v>0</v>
      </c>
      <c r="O63" s="151">
        <v>6348.57</v>
      </c>
      <c r="P63" s="152">
        <v>60</v>
      </c>
      <c r="Q63" s="151">
        <f t="shared" si="5"/>
      </c>
      <c r="R63" s="232"/>
    </row>
    <row r="64">
      <c r="A64" s="150">
        <v>55</v>
      </c>
      <c r="B64" s="150" t="s">
        <v>70</v>
      </c>
      <c r="C64" s="151">
        <v>31.83</v>
      </c>
      <c r="D64" s="151">
        <v>30.61</v>
      </c>
      <c r="E64" s="151">
        <v>36.69</v>
      </c>
      <c r="F64" s="151">
        <v>4.86</v>
      </c>
      <c r="G64" s="152">
        <v>15.27</v>
      </c>
      <c r="H64" s="151">
        <v>69.82</v>
      </c>
      <c r="I64" s="151">
        <v>87.09</v>
      </c>
      <c r="J64" s="151">
        <v>77.5</v>
      </c>
      <c r="K64" s="151">
        <v>7.68</v>
      </c>
      <c r="L64" s="152">
        <v>11</v>
      </c>
      <c r="M64" s="151">
        <v>219.35</v>
      </c>
      <c r="N64" s="151">
        <v>284.51</v>
      </c>
      <c r="O64" s="151">
        <v>211.23</v>
      </c>
      <c r="P64" s="152">
        <v>60</v>
      </c>
      <c r="Q64" s="151">
        <f t="shared" si="5"/>
      </c>
      <c r="R64" s="232"/>
    </row>
    <row r="65">
      <c r="A65" s="150">
        <v>56</v>
      </c>
      <c r="B65" s="150" t="s">
        <v>71</v>
      </c>
      <c r="C65" s="151">
        <v>30.21</v>
      </c>
      <c r="D65" s="151">
        <v>24.04</v>
      </c>
      <c r="E65" s="151">
        <v>55.48</v>
      </c>
      <c r="F65" s="151">
        <v>25.27</v>
      </c>
      <c r="G65" s="152">
        <v>83.65</v>
      </c>
      <c r="H65" s="151">
        <v>87.07</v>
      </c>
      <c r="I65" s="151">
        <v>65.04</v>
      </c>
      <c r="J65" s="151">
        <v>84.07</v>
      </c>
      <c r="K65" s="151">
        <v>-3</v>
      </c>
      <c r="L65" s="152">
        <v>-3.45</v>
      </c>
      <c r="M65" s="151">
        <v>288.22</v>
      </c>
      <c r="N65" s="151">
        <v>270.55</v>
      </c>
      <c r="O65" s="151">
        <v>151.53</v>
      </c>
      <c r="P65" s="152">
        <v>60</v>
      </c>
      <c r="Q65" s="151">
        <f t="shared" si="5"/>
      </c>
      <c r="R65" s="232"/>
    </row>
    <row r="66">
      <c r="A66" s="188"/>
      <c r="B66" s="188" t="s">
        <v>72</v>
      </c>
      <c r="C66" s="59">
        <f>SUM(C58:C65)</f>
      </c>
      <c r="D66" s="59">
        <f>SUM(D58:D65)</f>
      </c>
      <c r="E66" s="59">
        <f>SUM(E58:E65)</f>
      </c>
      <c r="F66" s="59">
        <f ref="F66:F67" t="shared" si="18">+(E66-C66)</f>
      </c>
      <c r="G66" s="75">
        <f ref="G66:G67" t="shared" si="19">IF(C66=0,"",(E66-C66)/C66*100)</f>
      </c>
      <c r="H66" s="59">
        <f>SUM(H58:H65)</f>
      </c>
      <c r="I66" s="59">
        <f>SUM(I58:I65)</f>
      </c>
      <c r="J66" s="59">
        <f>SUM(J58:J65)</f>
      </c>
      <c r="K66" s="59">
        <f ref="K66:K67" t="shared" si="20">+(J66-H66)</f>
      </c>
      <c r="L66" s="75">
        <f ref="L66:L67" t="shared" si="21">+(J66-H66)/H66*100</f>
      </c>
      <c r="M66" s="59">
        <f ref="M66:O67" t="shared" si="22">H66/C66%</f>
      </c>
      <c r="N66" s="59">
        <f t="shared" si="22"/>
      </c>
      <c r="O66" s="59">
        <f t="shared" si="22"/>
      </c>
      <c r="P66" s="75">
        <v>60</v>
      </c>
      <c r="Q66" s="59">
        <f>O66-M66</f>
      </c>
      <c r="R66" s="232"/>
    </row>
    <row r="67">
      <c r="A67" s="188"/>
      <c r="B67" s="188" t="s">
        <v>73</v>
      </c>
      <c r="C67" s="59">
        <f>SUM(C57,C55,C47,C27,C66)</f>
      </c>
      <c r="D67" s="59">
        <f>SUM(D57,D55,D47,D27,D66)</f>
      </c>
      <c r="E67" s="59">
        <f>SUM(E57,E55,E47,E27,E66)</f>
      </c>
      <c r="F67" s="59">
        <f t="shared" si="18"/>
      </c>
      <c r="G67" s="75">
        <f t="shared" si="19"/>
      </c>
      <c r="H67" s="59">
        <f>SUM(H57,H55,H47,H27,H66)</f>
      </c>
      <c r="I67" s="59">
        <f>SUM(I57,I55,I47,I27,I66)</f>
      </c>
      <c r="J67" s="59">
        <f>SUM(J57,J55,J47,J27,J66)</f>
      </c>
      <c r="K67" s="59">
        <f t="shared" si="20"/>
      </c>
      <c r="L67" s="75">
        <f t="shared" si="21"/>
      </c>
      <c r="M67" s="59">
        <f t="shared" si="22"/>
      </c>
      <c r="N67" s="59">
        <f t="shared" si="22"/>
      </c>
      <c r="O67" s="59">
        <f t="shared" si="22"/>
      </c>
      <c r="P67" s="75">
        <v>60</v>
      </c>
      <c r="Q67" s="75">
        <f>IF(M67=0,"",(O67-M67)/M67*100)</f>
      </c>
      <c r="R67" s="232"/>
    </row>
  </sheetData>
  <sheetProtection selectLockedCells="1" selectUnlockedCells="1"/>
  <mergeCells>
    <mergeCell ref="R3:R67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</mergeCells>
  <printOptions horizontalCentered="1" verticalCentered="1"/>
  <pageMargins left="0" right="0" top="0.15" bottom="0.15" header="0.51180555555555596" footer="0.51180555555555596"/>
  <pageSetup paperSize="9" scale="66" firstPageNumber="21" orientation="landscape" useFirstPageNumber="1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1"/>
  <sheetViews>
    <sheetView workbookViewId="0">
      <selection activeCell="D5" sqref="D5"/>
    </sheetView>
  </sheetViews>
  <sheetFormatPr defaultRowHeight="12.75"/>
  <cols>
    <col min="1" max="1" width="19.5703125" customWidth="1" style="43"/>
    <col min="2" max="2" width="18.5703125" customWidth="1" style="43"/>
    <col min="3" max="3" width="16.28515625" customWidth="1" style="43"/>
  </cols>
  <sheetData>
    <row r="1" ht="38.25" customHeight="1">
      <c r="A1" s="43" t="s">
        <v>162</v>
      </c>
      <c r="B1" s="43" t="s">
        <v>163</v>
      </c>
      <c r="C1" s="43" t="s">
        <v>164</v>
      </c>
      <c r="D1" s="43" t="s">
        <v>165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31</vt:i4>
      </vt:variant>
    </vt:vector>
  </HeadingPairs>
  <TitlesOfParts>
    <vt:vector size="51" baseType="lpstr">
      <vt:lpstr>T1M</vt:lpstr>
      <vt:lpstr>T1N</vt:lpstr>
      <vt:lpstr>T1k1</vt:lpstr>
      <vt:lpstr>T1L</vt:lpstr>
      <vt:lpstr>t1j</vt:lpstr>
      <vt:lpstr>T1K</vt:lpstr>
      <vt:lpstr>T1I</vt:lpstr>
      <vt:lpstr>T1H</vt:lpstr>
      <vt:lpstr>T1G</vt:lpstr>
      <vt:lpstr>T1F-3</vt:lpstr>
      <vt:lpstr>T1F-2</vt:lpstr>
      <vt:lpstr>T1F</vt:lpstr>
      <vt:lpstr>T1F-1</vt:lpstr>
      <vt:lpstr>T1E (2)</vt:lpstr>
      <vt:lpstr>T1E</vt:lpstr>
      <vt:lpstr>T1d</vt:lpstr>
      <vt:lpstr>T1C</vt:lpstr>
      <vt:lpstr>t1b</vt:lpstr>
      <vt:lpstr>t1a</vt:lpstr>
      <vt:lpstr>AsOn</vt:lpstr>
      <vt:lpstr>t1b!Excel_BuiltIn_Print_Area</vt:lpstr>
      <vt:lpstr>T1C!Excel_BuiltIn_Print_Area</vt:lpstr>
      <vt:lpstr>T1d!Excel_BuiltIn_Print_Area</vt:lpstr>
      <vt:lpstr>T1E!Excel_BuiltIn_Print_Area</vt:lpstr>
      <vt:lpstr>T1F!Excel_BuiltIn_Print_Area</vt:lpstr>
      <vt:lpstr>'T1F-2'!Excel_BuiltIn_Print_Area</vt:lpstr>
      <vt:lpstr>'T1F-3'!Excel_BuiltIn_Print_Area</vt:lpstr>
      <vt:lpstr>T1G!Excel_BuiltIn_Print_Area</vt:lpstr>
      <vt:lpstr>T1H!Excel_BuiltIn_Print_Area</vt:lpstr>
      <vt:lpstr>T1I!Excel_BuiltIn_Print_Area</vt:lpstr>
      <vt:lpstr>t1j!Excel_BuiltIn_Print_Area</vt:lpstr>
      <vt:lpstr>T1K!Excel_BuiltIn_Print_Area</vt:lpstr>
      <vt:lpstr>T1k1!Excel_BuiltIn_Print_Area</vt:lpstr>
      <vt:lpstr>T1L!Excel_BuiltIn_Print_Area</vt:lpstr>
      <vt:lpstr>T1M!Excel_BuiltIn_Print_Area</vt:lpstr>
      <vt:lpstr>t1b!Print_Area</vt:lpstr>
      <vt:lpstr>T1C!Print_Area</vt:lpstr>
      <vt:lpstr>T1d!Print_Area</vt:lpstr>
      <vt:lpstr>T1E!Print_Area</vt:lpstr>
      <vt:lpstr>T1F!Print_Area</vt:lpstr>
      <vt:lpstr>'T1F-2'!Print_Area</vt:lpstr>
      <vt:lpstr>'T1F-3'!Print_Area</vt:lpstr>
      <vt:lpstr>T1G!Print_Area</vt:lpstr>
      <vt:lpstr>T1H!Print_Area</vt:lpstr>
      <vt:lpstr>T1I!Print_Area</vt:lpstr>
      <vt:lpstr>t1j!Print_Area</vt:lpstr>
      <vt:lpstr>T1K!Print_Area</vt:lpstr>
      <vt:lpstr>T1k1!Print_Area</vt:lpstr>
      <vt:lpstr>T1L!Print_Area</vt:lpstr>
      <vt:lpstr>T1M!Print_Area</vt:lpstr>
      <vt:lpstr>T1N!Print_Area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User</cp:lastModifiedBy>
  <cp:lastPrinted>2021-03-08T07:44:10Z</cp:lastPrinted>
  <dcterms:created xsi:type="dcterms:W3CDTF">2016-01-05T10:12:04Z</dcterms:created>
  <dcterms:modified xsi:type="dcterms:W3CDTF">2021-03-15T09:55:47Z</dcterms:modified>
</cp:coreProperties>
</file>